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Q174" i="1" l="1"/>
  <c r="P174" i="1"/>
  <c r="O174" i="1"/>
  <c r="N174" i="1"/>
  <c r="M174" i="1"/>
  <c r="L174" i="1"/>
  <c r="N175" i="1"/>
  <c r="Q175" i="1" l="1"/>
  <c r="P175" i="1"/>
  <c r="O175" i="1"/>
  <c r="M175" i="1"/>
  <c r="L175" i="1"/>
  <c r="Q146" i="1"/>
  <c r="P146" i="1"/>
  <c r="O146" i="1"/>
  <c r="N146" i="1"/>
  <c r="M146" i="1"/>
  <c r="L146" i="1"/>
  <c r="Q147" i="1"/>
  <c r="Q65" i="1" s="1"/>
  <c r="P147" i="1"/>
  <c r="P65" i="1" s="1"/>
  <c r="O147" i="1"/>
  <c r="O65" i="1" s="1"/>
  <c r="N147" i="1"/>
  <c r="N65" i="1" s="1"/>
  <c r="M147" i="1"/>
  <c r="M65" i="1" s="1"/>
  <c r="L147" i="1"/>
  <c r="L65" i="1" s="1"/>
  <c r="L125" i="1"/>
  <c r="Q125" i="1"/>
  <c r="P125" i="1"/>
  <c r="O125" i="1"/>
  <c r="N125" i="1"/>
  <c r="M125" i="1"/>
  <c r="Q115" i="1"/>
  <c r="P115" i="1"/>
  <c r="O115" i="1"/>
  <c r="N115" i="1"/>
  <c r="M115" i="1"/>
  <c r="L115" i="1"/>
  <c r="Q114" i="1"/>
  <c r="P114" i="1"/>
  <c r="O114" i="1"/>
  <c r="N114" i="1"/>
  <c r="M114" i="1"/>
  <c r="L114" i="1"/>
  <c r="Q105" i="1"/>
  <c r="P105" i="1"/>
  <c r="O105" i="1"/>
  <c r="N105" i="1"/>
  <c r="M105" i="1"/>
  <c r="L105" i="1"/>
  <c r="Q104" i="1"/>
  <c r="P104" i="1"/>
  <c r="O104" i="1"/>
  <c r="N104" i="1"/>
  <c r="M104" i="1"/>
  <c r="L104" i="1"/>
  <c r="Q87" i="1"/>
  <c r="P87" i="1"/>
  <c r="O87" i="1"/>
  <c r="N87" i="1"/>
  <c r="M87" i="1"/>
  <c r="L87" i="1"/>
  <c r="Q86" i="1"/>
  <c r="P86" i="1"/>
  <c r="O86" i="1"/>
  <c r="N86" i="1"/>
  <c r="M86" i="1"/>
  <c r="L86" i="1"/>
  <c r="Q75" i="1"/>
  <c r="P75" i="1"/>
  <c r="O75" i="1"/>
  <c r="N75" i="1"/>
  <c r="M75" i="1"/>
  <c r="L75" i="1"/>
  <c r="Q74" i="1"/>
  <c r="P74" i="1"/>
  <c r="O74" i="1"/>
  <c r="N74" i="1"/>
  <c r="M74" i="1"/>
  <c r="L74" i="1"/>
  <c r="Q67" i="1"/>
  <c r="P67" i="1"/>
  <c r="O67" i="1"/>
  <c r="N67" i="1"/>
  <c r="M67" i="1"/>
  <c r="L67" i="1"/>
  <c r="Q66" i="1"/>
  <c r="P66" i="1"/>
  <c r="O66" i="1"/>
  <c r="N66" i="1"/>
  <c r="M66" i="1"/>
  <c r="L66" i="1"/>
  <c r="Q51" i="1"/>
  <c r="P51" i="1"/>
  <c r="O51" i="1"/>
  <c r="N51" i="1"/>
  <c r="M51" i="1"/>
  <c r="L51" i="1"/>
  <c r="Q50" i="1"/>
  <c r="P50" i="1"/>
  <c r="O50" i="1"/>
  <c r="N50" i="1"/>
  <c r="M50" i="1"/>
  <c r="L50" i="1"/>
  <c r="Q38" i="1"/>
  <c r="P38" i="1"/>
  <c r="O38" i="1"/>
  <c r="N38" i="1"/>
  <c r="M38" i="1"/>
  <c r="L38" i="1"/>
  <c r="Q39" i="1"/>
  <c r="P39" i="1"/>
  <c r="O39" i="1"/>
  <c r="N39" i="1"/>
  <c r="M39" i="1"/>
  <c r="L39" i="1"/>
  <c r="Q14" i="1"/>
  <c r="Q12" i="1" s="1"/>
  <c r="P14" i="1"/>
  <c r="P12" i="1" s="1"/>
  <c r="O14" i="1"/>
  <c r="O12" i="1" s="1"/>
  <c r="N14" i="1"/>
  <c r="N12" i="1" s="1"/>
  <c r="M14" i="1"/>
  <c r="M12" i="1" s="1"/>
  <c r="L14" i="1"/>
  <c r="L12" i="1" s="1"/>
  <c r="Q15" i="1"/>
  <c r="Q13" i="1" s="1"/>
  <c r="P15" i="1"/>
  <c r="P13" i="1" s="1"/>
  <c r="O15" i="1"/>
  <c r="O13" i="1" s="1"/>
  <c r="N15" i="1"/>
  <c r="N13" i="1" s="1"/>
  <c r="M15" i="1"/>
  <c r="M13" i="1" s="1"/>
  <c r="L15" i="1"/>
  <c r="L13" i="1" s="1"/>
  <c r="Q136" i="1" l="1"/>
  <c r="Q124" i="1" s="1"/>
  <c r="Q64" i="1" s="1"/>
  <c r="P136" i="1"/>
  <c r="P124" i="1" s="1"/>
  <c r="P64" i="1" s="1"/>
  <c r="O136" i="1"/>
  <c r="O124" i="1" s="1"/>
  <c r="O64" i="1" s="1"/>
  <c r="N136" i="1"/>
  <c r="N124" i="1" s="1"/>
  <c r="N64" i="1" s="1"/>
  <c r="M136" i="1"/>
  <c r="M124" i="1" s="1"/>
  <c r="M64" i="1" s="1"/>
  <c r="L136" i="1"/>
  <c r="L124" i="1" s="1"/>
  <c r="L64" i="1" s="1"/>
  <c r="Q10" i="1" l="1"/>
  <c r="P10" i="1"/>
  <c r="O10" i="1"/>
  <c r="N10" i="1"/>
  <c r="M10" i="1"/>
  <c r="Q11" i="1"/>
  <c r="P11" i="1"/>
  <c r="O11" i="1"/>
  <c r="N11" i="1"/>
  <c r="M11" i="1"/>
  <c r="L10" i="1" l="1"/>
  <c r="L11" i="1"/>
</calcChain>
</file>

<file path=xl/sharedStrings.xml><?xml version="1.0" encoding="utf-8"?>
<sst xmlns="http://schemas.openxmlformats.org/spreadsheetml/2006/main" count="632" uniqueCount="162">
  <si>
    <t>к муниципальной программе Можгинского района</t>
  </si>
  <si>
    <t>Ответственный исполнитель</t>
  </si>
  <si>
    <t>Управление финансов Администрации муниципального образования «Можгинский район»</t>
  </si>
  <si>
    <t>2015 год</t>
  </si>
  <si>
    <t>2016 год</t>
  </si>
  <si>
    <t>2017 год</t>
  </si>
  <si>
    <t>2018 год</t>
  </si>
  <si>
    <t>2019 год</t>
  </si>
  <si>
    <t>2020 год</t>
  </si>
  <si>
    <t>Код программной классификации</t>
  </si>
  <si>
    <t>МП</t>
  </si>
  <si>
    <t>Пп</t>
  </si>
  <si>
    <t>ОМ</t>
  </si>
  <si>
    <t>М</t>
  </si>
  <si>
    <t>Наименование муниципальной программы, подпрограммы, основного мероприятия, мероприятия</t>
  </si>
  <si>
    <t>Код бюджетной классификации</t>
  </si>
  <si>
    <t>ГРБС</t>
  </si>
  <si>
    <t>РЗ,Пр</t>
  </si>
  <si>
    <t>ЦС</t>
  </si>
  <si>
    <t>ВР</t>
  </si>
  <si>
    <t>01</t>
  </si>
  <si>
    <t>Всего</t>
  </si>
  <si>
    <t>Нормативно- методическое обеспечение и организация бюджетного процесса в Можгинском районе</t>
  </si>
  <si>
    <t>08</t>
  </si>
  <si>
    <t>02</t>
  </si>
  <si>
    <t>Эффективное управление муниципальным долгом</t>
  </si>
  <si>
    <t>03</t>
  </si>
  <si>
    <t>Обслуживание муниципального долга бюджета муниципального образования «Можгинский район» и бюджетов муниципальных образований сельских поселений. Соблюдение  ограничений по  уровню муниципального долга и  уровню расходов на обслуживание муниципального долга</t>
  </si>
  <si>
    <t>Формирование условно утвержденных расходов</t>
  </si>
  <si>
    <t>Развитие системы межбюджетных отношений, содействие повышению уровня бюджетной обеспеченности муниципальных образований сельских поселений в Можгинском районе</t>
  </si>
  <si>
    <t>Выравнивание бюджетной обеспеченности поселений за счет средств бюджета Удмуртской Республики (расчет и предоставление дотаций на выравнивание бюджетной обеспеченности поселений из Фонда финансовой поддержки поселений УР)</t>
  </si>
  <si>
    <t>Выравнивание бюджетной обеспеченности поселений за счет средств бюджета муниципального образования «Можгинский район» (расчет и предоставление дотаций на выравнивание бюджетной обеспеченности поселений из районного Фонда финансовой поддержки поселений)</t>
  </si>
  <si>
    <t>06</t>
  </si>
  <si>
    <t>Финансовое обеспечение государственных полномочий Удмуртской Республики, переданных органам местного самоуправления муниципальных образований сельских поселений на осуществление первичного воинского учета на территориях, где отсутствуют военные комиссариаты</t>
  </si>
  <si>
    <t>07</t>
  </si>
  <si>
    <t xml:space="preserve">Финансовое обеспечение расходных обязательств  муниципальных образований сельских поселений на решение вопросов местного значения по владению имуществом, находящимся в муниципальной собственности, в части уплаты налога на имущество организаций </t>
  </si>
  <si>
    <t>Создание условий для реализации муниципальной программы</t>
  </si>
  <si>
    <t>Реализация установленных полномочий (функций) Управлением финансов Администрации Можгинского района (центральный аппарат)</t>
  </si>
  <si>
    <t>Уплата налога на имущество организаций по обязательствам Управления финансов Администрации Можгинского района</t>
  </si>
  <si>
    <t>0106</t>
  </si>
  <si>
    <t>121</t>
  </si>
  <si>
    <t>606</t>
  </si>
  <si>
    <t>0113</t>
  </si>
  <si>
    <t>851</t>
  </si>
  <si>
    <t>521</t>
  </si>
  <si>
    <t>0203</t>
  </si>
  <si>
    <t>530</t>
  </si>
  <si>
    <t>1401</t>
  </si>
  <si>
    <t>511</t>
  </si>
  <si>
    <t>1301</t>
  </si>
  <si>
    <t>730</t>
  </si>
  <si>
    <t xml:space="preserve">                                                                                                                                                                        </t>
  </si>
  <si>
    <t>«Управление муниципальными финансами»   на 2015- 2020 годы</t>
  </si>
  <si>
    <t>«Управление муниципальными финансами» на 2015-2020 годы</t>
  </si>
  <si>
    <t>09</t>
  </si>
  <si>
    <t>Управление бюджетным процессом в Можгинском районе</t>
  </si>
  <si>
    <t>Повышение эффективности бюджетных расходов консолидированного бюджета Можгинского района</t>
  </si>
  <si>
    <t>121    122   242   244   852</t>
  </si>
  <si>
    <t>Приложение 5</t>
  </si>
  <si>
    <t>Выполнение переданных государственных полномочий по организации обеспечения наличными денежными средствами получателей средств бюджета Удмуртской Республики, бюджетных, автономных учреждений Удмуртской Республики, находящихся на территории муниципального образования «Можгинский район»</t>
  </si>
  <si>
    <t>11</t>
  </si>
  <si>
    <t>Реализация мероприятий по профессиональной подготовке, переподготовке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муниципальными финансами</t>
  </si>
  <si>
    <t>244</t>
  </si>
  <si>
    <t>Организация работы органов местного самоуправления по повышению эффективности бюджетных расходов</t>
  </si>
  <si>
    <t>Ресурсное обеспечение реализации муниципальной программы за счет средств бюджета муниципального образования "Можгинский район"</t>
  </si>
  <si>
    <t>Расходы бюджета муниципального образования, тыс.рублей</t>
  </si>
  <si>
    <t>И</t>
  </si>
  <si>
    <t>1</t>
  </si>
  <si>
    <t>3</t>
  </si>
  <si>
    <t>4</t>
  </si>
  <si>
    <t>Нормативно- правовое регулирование в сфере организации бюджетного процесса</t>
  </si>
  <si>
    <t>Организация составления, составление проекта бюджета муниципального образования «Можгинский район» и проектов бюджетов муниципальных образований сельских поселений</t>
  </si>
  <si>
    <t>Организация исполнения консолидированного бюджета Можгинского района по расходам и источникам финансирования дефицита</t>
  </si>
  <si>
    <t>Кассовое обслуживание исполнения расходной части консолидированного бюджета Можгинского района</t>
  </si>
  <si>
    <t>Организация и ведение бюджетного учета, составление бюджетной отчетности</t>
  </si>
  <si>
    <t>Составление отчетности об исполнении бюджета муниципального образования «Можгинский район» и бюджетов муниципальных образований сельских поселений, иной финансовой отчетности</t>
  </si>
  <si>
    <t>Организация составления, составление и ведение реестра расходных обязательств муниципального образования «Можгинский район», свода реестров  расходных обязательств муниципальных образований Можгинского района</t>
  </si>
  <si>
    <t>04</t>
  </si>
  <si>
    <t>05</t>
  </si>
  <si>
    <t>Методическая поддержка главных распорядителей средств бюджета муниципального образования «Можгинский район» по вопросам, связанным с составлением и исполнением бюджета муниципального образования «Можгинский район», ведением бюджетного учета и составлением бюджетной отчетности, составлением отчетности об исполнении бюджета муниципального образования «Можгинский район», составлением и ведением реестра расходных обязательств</t>
  </si>
  <si>
    <t>Методическая поддержка органов местного самоуправления муниципальных образований сельских поселений Можгинского района по составлению и принятию бюджетов</t>
  </si>
  <si>
    <t>10</t>
  </si>
  <si>
    <t xml:space="preserve">Разработка нормативных правовых актов Администрации муниципального образования «Можгинский район» и администраций сельских поселений, регулирующих сферу управления муниципальным долгом </t>
  </si>
  <si>
    <t xml:space="preserve">Подготовка документов для привлечения бюджетных кредитов из республиканского бюджета </t>
  </si>
  <si>
    <t xml:space="preserve">Учет долговых обязательств Можгинского района в муниципальной долговой книге Можгинского района, контроль за их своевременным исполнением </t>
  </si>
  <si>
    <t>Проведение мероприятий по реструктуризации  задолженности муниципального образования «Можгинский район»  по бюджетным кредитам, полученным из бюджета Удмуртской Республики</t>
  </si>
  <si>
    <t>Нормативно - методическое обеспечение и осуществление финансового контроля в Можгинском районе</t>
  </si>
  <si>
    <t>Нормативно- правовое регулирование в сфере организации финансового контроля. Совершенствование порядка организации и проведения контрольных мероприятий</t>
  </si>
  <si>
    <t xml:space="preserve">Методическое обеспечение осуществления финансового контроля и главными распорядителями средств бюджета муниципального образования «Можгинский район», главными администраторами (администраторами) доходов бюджета, главными администраторами источников финансирования дефицита бюджета </t>
  </si>
  <si>
    <t>Планирование контрольной деятельности</t>
  </si>
  <si>
    <t>Осуществление мероприятий финансового контроля</t>
  </si>
  <si>
    <t xml:space="preserve">Мониторинг и контроль за осуществлением внутреннего финансового контроля и внутреннего финансового аудита главными распорядителями средств бюджета муниципального образования «Можгинский район», главными администраторами (администраторами) доходов бюджета, главными администраторами источников финансирования дефицита бюджета </t>
  </si>
  <si>
    <t>Переориентация контрольной деятельности на оценку и аудит эффективности (с учетом внедрения в практику муниципального управления муниципальных программ)</t>
  </si>
  <si>
    <t>Разработка долгосрочной бюджетной стратегии Можгинского района и ее применение в практике муниципального управления</t>
  </si>
  <si>
    <t xml:space="preserve">Организационно- методическое обеспечение процесса разработки долгосрочной бюджетной стратегии Можгинского района. </t>
  </si>
  <si>
    <t>Разработка и  утверждение долгосрочной бюджетной стратегии Можгинского района</t>
  </si>
  <si>
    <t xml:space="preserve">Формирование сбалансированного консолидированного бюджета Можгинского района на очередной финансовый год и плановый период, обеспечивающего поддержание безопасного уровня муниципального долга </t>
  </si>
  <si>
    <t>Совершенствование бюджетного процесса в условиях внедрения программно- целевых методов управления</t>
  </si>
  <si>
    <t xml:space="preserve">Составление проекта бюджета в структуре муниципальных программ  </t>
  </si>
  <si>
    <t>Реализация муниципальных программ Можгинского района</t>
  </si>
  <si>
    <t>Мониторинг и контроль за реализацией муниципальных программ Можгинского района</t>
  </si>
  <si>
    <t>Приведение муниципальных программ в соответствие с Решением о бюджете муниципального образования «Можгинский район» на очередной финансовый год и плановый период в сроки, установленные Бюджетным Кодексом РФ</t>
  </si>
  <si>
    <t>Совершенствование и повышение эффективности финансового контроля</t>
  </si>
  <si>
    <t>Повышение эффективности деятельности органов местного самоуправления и муниципальных учреждений Можгинского района</t>
  </si>
  <si>
    <t>Проведение мониторинга и оценки качества финансового менеджмента главных распорядителей средств бюджета муниципального образования «Можгинский район»</t>
  </si>
  <si>
    <t>Разработка ведомственных перечней муниципальных услуг в соответствии с базовыми (отраслевыми) перечнями муниципальных услуг, утвержденными региональными органами исполнительной власти  (в соответствии с требованиями пункта 3.1 статьи 69.2 БК РФ)</t>
  </si>
  <si>
    <t>Проведение независимой оценки соответствия качества оказываемых муниципальных услуг утвержденным требованиям к качеству</t>
  </si>
  <si>
    <t>Переход при финансовом обеспечении выполнения муниципальных заданий к единым методикам расчета нормативных затрат на оказание муниципальных услуг, с соблюдением общих требований, определенных федеральными и региональными органами исполнительной власти</t>
  </si>
  <si>
    <t>Упорядочение формирования перечней услуг, оказываемых на платной основе в муниципальных учреждениях</t>
  </si>
  <si>
    <t>Создание системы оценки потребности в предоставлении муниципальных услуг (по видам услуг) с учетом разграничения полномочий, приоритетов социально-экономического развития Можгинского района, а также прогноза социально-экономического развития на долгосрочную перспективу</t>
  </si>
  <si>
    <t>Внедрение и совершенствование систем оплаты труда работников муниципальных учреждений Можгинского района с применением в учреждениях принципов «эффективного контракта»</t>
  </si>
  <si>
    <t>Мониторинг оказания муниципальных услуг муниципальными учреждениями Можгинского района, предусматривающий формирование плана по решению выявленных проблем</t>
  </si>
  <si>
    <t>577        578     581     582    606</t>
  </si>
  <si>
    <t>Развитие информационных систем, используемых для управления муниципальными финансами</t>
  </si>
  <si>
    <t>Модернизация автоматизированной системы планирования бюджета муниципального образования «Можгинский район» в условиях перехода к формированию бюджета в структуре муниципальных программ</t>
  </si>
  <si>
    <t>Мероприятия по совершенствованию автоматизации бюджетного процесса в Можгинском районе</t>
  </si>
  <si>
    <t>Модернизация автоматизированной системы управления муниципальными финансами</t>
  </si>
  <si>
    <t>Обеспечение открытости и прозрачности муниципальных финансов Можгинского района</t>
  </si>
  <si>
    <t>Публикация сведений на официальном сайте Администрации Можгинского района в соответствии с порядком размещения информации на сайте  Администрации Можгинского района</t>
  </si>
  <si>
    <t>Разработка и публикация «Бюджета для граждан»</t>
  </si>
  <si>
    <t>Организация системы раскрытия информации о подготовке проектов нормативных правовых актов в сфере управления  муниципальными финансами и результатах их общественных обсуждений</t>
  </si>
  <si>
    <t>Проведение общественного (публичного) обсуждения проектов муниципальных программ</t>
  </si>
  <si>
    <t>577 578 581 582 606</t>
  </si>
  <si>
    <t>Реализация мероприятий, направленных на повышение эффективности расходов Можгинского района</t>
  </si>
  <si>
    <t>Методическое сопровождение разработки ведомственных планов повышения эффективности бюджетных расходов</t>
  </si>
  <si>
    <t>Разработка, принятие и реализация ведомственных планов повышения эффективности бюджетных расходов</t>
  </si>
  <si>
    <t>Координация работы и методическая поддержка органов местного самоуправления муниципальных образований сельских поселений Можгинского района по вопросам, связанным с повышением эффективности бюджетных расходов и повышением качества управления   финансами муниципальных образований сельских поселений</t>
  </si>
  <si>
    <t>Координация работы и методическая поддержка главных распорядителей средств бюджета муниципального образования «Можгинский район» по вопросам, связанным с повышением эффективности бюджетных расходов и повышением качества управления общественными финансами</t>
  </si>
  <si>
    <t>Стимулирование главных распорядителей средств бюджета муниципального образования «Можгинский район» по итогам оценки качества финансового менеджмента</t>
  </si>
  <si>
    <t>Материальное стимулирование участников реализации подпрограммы повышения эффективности расходов консолидированного бюджета Можгинского района на период до 2020 года по итогам выполнения плана мероприятий и достигнутых результатов</t>
  </si>
  <si>
    <t>Мониторинг и оценка хода реализации подпрограммы, ее актуализация с учетом достигнутых результатов</t>
  </si>
  <si>
    <t>Разработка проекта муниципальной программы (подпрограммы) совершенствования системы управления муниципальными финансами на очередной долгосрочный период</t>
  </si>
  <si>
    <t>Нормативно-правовое регулирование в сфере регулирования межбюджетных отношений в Можгинском районе</t>
  </si>
  <si>
    <t>Поддержка мер по обеспечению сбалансированности бюджетов муниципальных образований сельских поселений</t>
  </si>
  <si>
    <t>Предоставление дотаций для стимулирования развития муниципальных образований сельских поселений</t>
  </si>
  <si>
    <t>12</t>
  </si>
  <si>
    <t>13</t>
  </si>
  <si>
    <t>Мониторинг формирования и исполнения бюджетов муниципальных образований сельских поселений</t>
  </si>
  <si>
    <t>Проведение мониторинга и оценки качества управления муниципальными финансами муниципальных образований сельских поселений</t>
  </si>
  <si>
    <t>Предоставление бюджетных кредитов бюджетам муниципальных образований сельских поселений из бюджета муниципального образования «Можгинский район» для частичного покрытия дефицитов бюджетов муниципальных образований сельских поселений и покрытия временных кассовых разрывов, возникающих  при исполнении бюджетов муниципальных образований сельских поселений, а также для осуществления мероприятий, связанных с ликвидацией последствий стихийных бедствий и техногенных аварий</t>
  </si>
  <si>
    <t>Мониторинг выполнения муниципальными образованиями сельских поселений Можгинского района установленных  бюджетным законодательством Российской Федерации ограничений по объемам муниципального долга и расходам на его обслуживание</t>
  </si>
  <si>
    <t>Предоставление из бюджетов муниципальных образований сельских поселений  бюджету муниципального образования «Можгинский район»  межбюджетных трансфертов   на выполнение части полномочий по решению вопросов местного значения в соответствии с заключенными соглашениями</t>
  </si>
  <si>
    <t>Координация работы и методическая поддержка органов местного самоуправления муниципальных образований сельских поселений Можгинского района по вопросам формирования межбюджетных отношений, составления и исполнения местных бюджетов</t>
  </si>
  <si>
    <t xml:space="preserve">Профессиональная подготовка,  переподготовка и повышение квалификации работников Управления финансов Администрации Можгинского района </t>
  </si>
  <si>
    <t>Обеспечение публичности информации об управлении муниципальными финансами (публикации в СМИ, наполнение сайта в сети Интернет)</t>
  </si>
  <si>
    <t>Управление информационными технологиями, модернизация и обслуживание средств электронно- вычислительной техники в сфере реализации муниципальной программы</t>
  </si>
  <si>
    <t>Рассмотрение обращений граждан</t>
  </si>
  <si>
    <t xml:space="preserve">Размещение в сети Интернет отчета о деятельности Управления финансов Администрации муниципального образования «Можгинский район» </t>
  </si>
  <si>
    <t>09 1 6350</t>
  </si>
  <si>
    <t>26 2 0443</t>
  </si>
  <si>
    <t>09 1 6007</t>
  </si>
  <si>
    <t>09 2 6274</t>
  </si>
  <si>
    <t/>
  </si>
  <si>
    <t>Приобретение и замена технических средств для установки программного обеспечения, приобретение программных продуктов</t>
  </si>
  <si>
    <t>09 2 6021</t>
  </si>
  <si>
    <t>09 2 6275</t>
  </si>
  <si>
    <t>26 5 0437</t>
  </si>
  <si>
    <t>09 2 6301</t>
  </si>
  <si>
    <t>99 0 5118</t>
  </si>
  <si>
    <t>26 5 0062</t>
  </si>
  <si>
    <t>09 3 6003</t>
  </si>
  <si>
    <t>09 3 6021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</si>
</sst>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0" fillId="0" borderId="0"/>
  </cellStyleXfs>
  <cellXfs count="14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0" fillId="0" borderId="0" xfId="0" applyNumberFormat="1"/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center"/>
    </xf>
    <xf numFmtId="0" fontId="7" fillId="0" borderId="0" xfId="0" applyFont="1"/>
    <xf numFmtId="0" fontId="8" fillId="0" borderId="0" xfId="0" applyFont="1"/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7" fillId="0" borderId="1" xfId="0" applyNumberFormat="1" applyFont="1" applyBorder="1"/>
    <xf numFmtId="49" fontId="3" fillId="0" borderId="1" xfId="0" applyNumberFormat="1" applyFont="1" applyBorder="1"/>
    <xf numFmtId="49" fontId="3" fillId="0" borderId="0" xfId="0" applyNumberFormat="1" applyFont="1"/>
    <xf numFmtId="49" fontId="3" fillId="0" borderId="1" xfId="0" applyNumberFormat="1" applyFont="1" applyBorder="1" applyAlignment="1">
      <alignment wrapText="1"/>
    </xf>
    <xf numFmtId="0" fontId="7" fillId="2" borderId="1" xfId="0" applyFont="1" applyFill="1" applyBorder="1" applyAlignment="1">
      <alignment vertical="center"/>
    </xf>
    <xf numFmtId="49" fontId="7" fillId="2" borderId="1" xfId="0" applyNumberFormat="1" applyFont="1" applyFill="1" applyBorder="1"/>
    <xf numFmtId="0" fontId="3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/>
    <xf numFmtId="49" fontId="7" fillId="2" borderId="1" xfId="0" applyNumberFormat="1" applyFont="1" applyFill="1" applyBorder="1" applyAlignment="1">
      <alignment horizontal="left"/>
    </xf>
    <xf numFmtId="49" fontId="2" fillId="0" borderId="1" xfId="1" quotePrefix="1" applyNumberFormat="1" applyFont="1" applyBorder="1" applyAlignment="1">
      <alignment horizontal="center" wrapText="1"/>
    </xf>
    <xf numFmtId="49" fontId="2" fillId="0" borderId="1" xfId="2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shrinkToFi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/>
    </xf>
    <xf numFmtId="49" fontId="7" fillId="2" borderId="5" xfId="0" applyNumberFormat="1" applyFont="1" applyFill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3" fillId="0" borderId="6" xfId="0" applyNumberFormat="1" applyFont="1" applyBorder="1"/>
    <xf numFmtId="0" fontId="15" fillId="0" borderId="0" xfId="0" applyFont="1"/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49" fontId="3" fillId="2" borderId="1" xfId="0" applyNumberFormat="1" applyFont="1" applyFill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0" fontId="7" fillId="4" borderId="1" xfId="0" applyFont="1" applyFill="1" applyBorder="1" applyAlignment="1">
      <alignment vertical="center"/>
    </xf>
    <xf numFmtId="49" fontId="7" fillId="4" borderId="1" xfId="0" applyNumberFormat="1" applyFont="1" applyFill="1" applyBorder="1"/>
    <xf numFmtId="0" fontId="7" fillId="4" borderId="1" xfId="0" applyFont="1" applyFill="1" applyBorder="1"/>
    <xf numFmtId="0" fontId="3" fillId="4" borderId="2" xfId="0" applyFont="1" applyFill="1" applyBorder="1" applyAlignment="1">
      <alignment horizontal="left" vertical="top" wrapText="1"/>
    </xf>
    <xf numFmtId="49" fontId="3" fillId="4" borderId="2" xfId="0" applyNumberFormat="1" applyFont="1" applyFill="1" applyBorder="1"/>
    <xf numFmtId="49" fontId="3" fillId="4" borderId="1" xfId="0" applyNumberFormat="1" applyFont="1" applyFill="1" applyBorder="1"/>
    <xf numFmtId="49" fontId="14" fillId="4" borderId="1" xfId="1" quotePrefix="1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/>
    </xf>
    <xf numFmtId="0" fontId="3" fillId="4" borderId="1" xfId="0" applyFont="1" applyFill="1" applyBorder="1" applyAlignment="1">
      <alignment vertical="top"/>
    </xf>
    <xf numFmtId="0" fontId="7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wrapText="1"/>
    </xf>
    <xf numFmtId="49" fontId="3" fillId="4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/>
    <xf numFmtId="0" fontId="3" fillId="0" borderId="0" xfId="0" applyFont="1" applyFill="1"/>
    <xf numFmtId="0" fontId="4" fillId="0" borderId="0" xfId="0" applyFont="1" applyFill="1"/>
    <xf numFmtId="49" fontId="3" fillId="0" borderId="1" xfId="0" quotePrefix="1" applyNumberFormat="1" applyFont="1" applyBorder="1"/>
    <xf numFmtId="0" fontId="7" fillId="4" borderId="1" xfId="0" quotePrefix="1" applyFont="1" applyFill="1" applyBorder="1" applyAlignment="1">
      <alignment vertical="top"/>
    </xf>
    <xf numFmtId="3" fontId="7" fillId="0" borderId="1" xfId="0" applyNumberFormat="1" applyFont="1" applyBorder="1"/>
    <xf numFmtId="3" fontId="7" fillId="2" borderId="1" xfId="0" applyNumberFormat="1" applyFont="1" applyFill="1" applyBorder="1"/>
    <xf numFmtId="3" fontId="3" fillId="2" borderId="1" xfId="0" applyNumberFormat="1" applyFont="1" applyFill="1" applyBorder="1"/>
    <xf numFmtId="3" fontId="7" fillId="4" borderId="1" xfId="0" applyNumberFormat="1" applyFont="1" applyFill="1" applyBorder="1"/>
    <xf numFmtId="3" fontId="3" fillId="4" borderId="2" xfId="0" applyNumberFormat="1" applyFont="1" applyFill="1" applyBorder="1"/>
    <xf numFmtId="3" fontId="3" fillId="0" borderId="1" xfId="0" applyNumberFormat="1" applyFont="1" applyBorder="1"/>
    <xf numFmtId="3" fontId="13" fillId="0" borderId="1" xfId="0" applyNumberFormat="1" applyFont="1" applyBorder="1"/>
    <xf numFmtId="3" fontId="3" fillId="0" borderId="6" xfId="0" applyNumberFormat="1" applyFont="1" applyBorder="1"/>
    <xf numFmtId="3" fontId="7" fillId="2" borderId="1" xfId="0" applyNumberFormat="1" applyFont="1" applyFill="1" applyBorder="1" applyAlignment="1">
      <alignment horizontal="right"/>
    </xf>
    <xf numFmtId="3" fontId="3" fillId="4" borderId="1" xfId="0" applyNumberFormat="1" applyFont="1" applyFill="1" applyBorder="1"/>
    <xf numFmtId="3" fontId="3" fillId="0" borderId="1" xfId="0" applyNumberFormat="1" applyFont="1" applyBorder="1" applyAlignment="1">
      <alignment vertical="top"/>
    </xf>
    <xf numFmtId="3" fontId="3" fillId="0" borderId="2" xfId="0" applyNumberFormat="1" applyFont="1" applyBorder="1" applyAlignment="1">
      <alignment vertical="top"/>
    </xf>
    <xf numFmtId="3" fontId="7" fillId="4" borderId="1" xfId="0" applyNumberFormat="1" applyFont="1" applyFill="1" applyBorder="1" applyAlignment="1">
      <alignment vertical="top"/>
    </xf>
    <xf numFmtId="3" fontId="3" fillId="4" borderId="1" xfId="0" applyNumberFormat="1" applyFont="1" applyFill="1" applyBorder="1" applyAlignment="1">
      <alignment vertical="top"/>
    </xf>
    <xf numFmtId="3" fontId="3" fillId="0" borderId="1" xfId="0" applyNumberFormat="1" applyFont="1" applyFill="1" applyBorder="1"/>
    <xf numFmtId="49" fontId="7" fillId="0" borderId="1" xfId="0" applyNumberFormat="1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49" fontId="7" fillId="0" borderId="6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/>
    </xf>
    <xf numFmtId="49" fontId="3" fillId="0" borderId="6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/>
    </xf>
    <xf numFmtId="0" fontId="7" fillId="4" borderId="2" xfId="0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6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left" vertical="top"/>
    </xf>
    <xf numFmtId="49" fontId="7" fillId="4" borderId="6" xfId="0" applyNumberFormat="1" applyFont="1" applyFill="1" applyBorder="1" applyAlignment="1">
      <alignment horizontal="left" vertical="top"/>
    </xf>
    <xf numFmtId="49" fontId="7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7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top"/>
    </xf>
    <xf numFmtId="49" fontId="7" fillId="4" borderId="1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3" fillId="4" borderId="1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left" vertical="top"/>
    </xf>
    <xf numFmtId="49" fontId="7" fillId="4" borderId="5" xfId="0" applyNumberFormat="1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 wrapText="1"/>
    </xf>
    <xf numFmtId="49" fontId="7" fillId="4" borderId="5" xfId="0" applyNumberFormat="1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/>
    </xf>
    <xf numFmtId="49" fontId="7" fillId="2" borderId="5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top"/>
    </xf>
    <xf numFmtId="49" fontId="7" fillId="0" borderId="5" xfId="0" applyNumberFormat="1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left" vertical="top"/>
    </xf>
    <xf numFmtId="49" fontId="7" fillId="2" borderId="2" xfId="0" applyNumberFormat="1" applyFont="1" applyFill="1" applyBorder="1" applyAlignment="1">
      <alignment horizontal="center" vertical="top"/>
    </xf>
    <xf numFmtId="49" fontId="7" fillId="2" borderId="6" xfId="0" applyNumberFormat="1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/>
    </xf>
    <xf numFmtId="49" fontId="7" fillId="0" borderId="5" xfId="0" applyNumberFormat="1" applyFont="1" applyBorder="1" applyAlignment="1">
      <alignment horizontal="center" vertical="top"/>
    </xf>
    <xf numFmtId="164" fontId="7" fillId="0" borderId="1" xfId="0" applyNumberFormat="1" applyFont="1" applyBorder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2"/>
  <sheetViews>
    <sheetView tabSelected="1" topLeftCell="A145" workbookViewId="0">
      <selection activeCell="F188" sqref="F188:F189"/>
    </sheetView>
  </sheetViews>
  <sheetFormatPr defaultRowHeight="15" x14ac:dyDescent="0.25"/>
  <cols>
    <col min="1" max="1" width="4.28515625" customWidth="1"/>
    <col min="2" max="2" width="4.7109375" customWidth="1"/>
    <col min="3" max="4" width="4.5703125" customWidth="1"/>
    <col min="5" max="5" width="4.42578125" customWidth="1"/>
    <col min="6" max="6" width="69" customWidth="1"/>
    <col min="7" max="7" width="28.140625" customWidth="1"/>
    <col min="8" max="8" width="5.85546875" customWidth="1"/>
    <col min="9" max="9" width="6" customWidth="1"/>
    <col min="10" max="10" width="8" customWidth="1"/>
    <col min="11" max="11" width="5" customWidth="1"/>
    <col min="12" max="12" width="11" customWidth="1"/>
    <col min="13" max="13" width="10.140625" customWidth="1"/>
    <col min="14" max="14" width="10.5703125" customWidth="1"/>
    <col min="15" max="15" width="9.7109375" customWidth="1"/>
    <col min="16" max="16" width="10.28515625" customWidth="1"/>
    <col min="17" max="17" width="10.5703125" customWidth="1"/>
  </cols>
  <sheetData>
    <row r="1" spans="1:19" x14ac:dyDescent="0.25">
      <c r="K1" s="1" t="s">
        <v>58</v>
      </c>
    </row>
    <row r="2" spans="1:19" x14ac:dyDescent="0.25">
      <c r="K2" s="1" t="s">
        <v>0</v>
      </c>
    </row>
    <row r="3" spans="1:19" x14ac:dyDescent="0.25">
      <c r="K3" s="1" t="s">
        <v>52</v>
      </c>
    </row>
    <row r="4" spans="1:19" x14ac:dyDescent="0.25">
      <c r="K4" s="1" t="s">
        <v>51</v>
      </c>
    </row>
    <row r="5" spans="1:19" x14ac:dyDescent="0.25">
      <c r="I5" s="1"/>
    </row>
    <row r="6" spans="1:19" ht="36" customHeight="1" x14ac:dyDescent="0.25">
      <c r="A6" s="120" t="s">
        <v>64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</row>
    <row r="8" spans="1:19" s="5" customFormat="1" ht="28.5" customHeight="1" x14ac:dyDescent="0.2">
      <c r="A8" s="129" t="s">
        <v>9</v>
      </c>
      <c r="B8" s="130"/>
      <c r="C8" s="130"/>
      <c r="D8" s="130"/>
      <c r="E8" s="131"/>
      <c r="F8" s="128" t="s">
        <v>14</v>
      </c>
      <c r="G8" s="128" t="s">
        <v>1</v>
      </c>
      <c r="H8" s="127" t="s">
        <v>15</v>
      </c>
      <c r="I8" s="127"/>
      <c r="J8" s="127"/>
      <c r="K8" s="127"/>
      <c r="L8" s="125" t="s">
        <v>65</v>
      </c>
      <c r="M8" s="125"/>
      <c r="N8" s="125"/>
      <c r="O8" s="125"/>
      <c r="P8" s="125"/>
      <c r="Q8" s="126"/>
      <c r="R8" s="4"/>
      <c r="S8" s="4"/>
    </row>
    <row r="9" spans="1:19" s="5" customFormat="1" ht="22.5" customHeight="1" x14ac:dyDescent="0.2">
      <c r="A9" s="6" t="s">
        <v>10</v>
      </c>
      <c r="B9" s="6" t="s">
        <v>11</v>
      </c>
      <c r="C9" s="6" t="s">
        <v>12</v>
      </c>
      <c r="D9" s="6" t="s">
        <v>13</v>
      </c>
      <c r="E9" s="37" t="s">
        <v>66</v>
      </c>
      <c r="F9" s="128"/>
      <c r="G9" s="128"/>
      <c r="H9" s="6" t="s">
        <v>16</v>
      </c>
      <c r="I9" s="6" t="s">
        <v>17</v>
      </c>
      <c r="J9" s="6" t="s">
        <v>18</v>
      </c>
      <c r="K9" s="6" t="s">
        <v>19</v>
      </c>
      <c r="L9" s="17" t="s">
        <v>3</v>
      </c>
      <c r="M9" s="17" t="s">
        <v>4</v>
      </c>
      <c r="N9" s="17" t="s">
        <v>5</v>
      </c>
      <c r="O9" s="17" t="s">
        <v>6</v>
      </c>
      <c r="P9" s="17" t="s">
        <v>7</v>
      </c>
      <c r="Q9" s="17" t="s">
        <v>8</v>
      </c>
      <c r="R9" s="4"/>
      <c r="S9" s="4"/>
    </row>
    <row r="10" spans="1:19" s="16" customFormat="1" ht="18.75" customHeight="1" x14ac:dyDescent="0.2">
      <c r="A10" s="123" t="s">
        <v>54</v>
      </c>
      <c r="B10" s="123"/>
      <c r="C10" s="123"/>
      <c r="D10" s="123"/>
      <c r="E10" s="81"/>
      <c r="F10" s="121" t="s">
        <v>53</v>
      </c>
      <c r="G10" s="14" t="s">
        <v>21</v>
      </c>
      <c r="H10" s="21"/>
      <c r="I10" s="21"/>
      <c r="J10" s="21"/>
      <c r="K10" s="21"/>
      <c r="L10" s="139">
        <f t="shared" ref="L10:Q11" si="0">L12+L64+L174</f>
        <v>42358</v>
      </c>
      <c r="M10" s="65">
        <f t="shared" si="0"/>
        <v>46512.9</v>
      </c>
      <c r="N10" s="65">
        <f t="shared" si="0"/>
        <v>48650</v>
      </c>
      <c r="O10" s="65">
        <f t="shared" si="0"/>
        <v>51085</v>
      </c>
      <c r="P10" s="65">
        <f t="shared" si="0"/>
        <v>53640</v>
      </c>
      <c r="Q10" s="65">
        <f t="shared" si="0"/>
        <v>56320</v>
      </c>
      <c r="R10" s="15"/>
      <c r="S10" s="15"/>
    </row>
    <row r="11" spans="1:19" s="16" customFormat="1" ht="67.5" customHeight="1" x14ac:dyDescent="0.2">
      <c r="A11" s="124"/>
      <c r="B11" s="124"/>
      <c r="C11" s="124"/>
      <c r="D11" s="124"/>
      <c r="E11" s="82"/>
      <c r="F11" s="122"/>
      <c r="G11" s="13" t="s">
        <v>2</v>
      </c>
      <c r="H11" s="45" t="s">
        <v>122</v>
      </c>
      <c r="I11" s="21"/>
      <c r="J11" s="21"/>
      <c r="K11" s="21"/>
      <c r="L11" s="65">
        <f t="shared" si="0"/>
        <v>42358</v>
      </c>
      <c r="M11" s="65">
        <f t="shared" si="0"/>
        <v>46512.9</v>
      </c>
      <c r="N11" s="65">
        <f t="shared" si="0"/>
        <v>48650</v>
      </c>
      <c r="O11" s="65">
        <f t="shared" si="0"/>
        <v>51085</v>
      </c>
      <c r="P11" s="65">
        <f t="shared" si="0"/>
        <v>53640</v>
      </c>
      <c r="Q11" s="65">
        <f t="shared" si="0"/>
        <v>56320</v>
      </c>
      <c r="R11" s="15"/>
      <c r="S11" s="15"/>
    </row>
    <row r="12" spans="1:19" s="3" customFormat="1" ht="12.75" customHeight="1" x14ac:dyDescent="0.2">
      <c r="A12" s="118" t="s">
        <v>54</v>
      </c>
      <c r="B12" s="118" t="s">
        <v>20</v>
      </c>
      <c r="C12" s="118"/>
      <c r="D12" s="118"/>
      <c r="E12" s="35"/>
      <c r="F12" s="116" t="s">
        <v>55</v>
      </c>
      <c r="G12" s="25" t="s">
        <v>21</v>
      </c>
      <c r="H12" s="26" t="s">
        <v>41</v>
      </c>
      <c r="I12" s="26"/>
      <c r="J12" s="26"/>
      <c r="K12" s="26"/>
      <c r="L12" s="66">
        <f>L14+L38+L50</f>
        <v>220</v>
      </c>
      <c r="M12" s="66">
        <f t="shared" ref="M12:Q12" si="1">M14+M38+M50</f>
        <v>5903</v>
      </c>
      <c r="N12" s="66">
        <f t="shared" si="1"/>
        <v>6009</v>
      </c>
      <c r="O12" s="66">
        <f t="shared" si="1"/>
        <v>6310</v>
      </c>
      <c r="P12" s="66">
        <f t="shared" si="1"/>
        <v>6625</v>
      </c>
      <c r="Q12" s="66">
        <f t="shared" si="1"/>
        <v>6957</v>
      </c>
      <c r="R12" s="2"/>
      <c r="S12" s="2"/>
    </row>
    <row r="13" spans="1:19" s="3" customFormat="1" ht="51" x14ac:dyDescent="0.2">
      <c r="A13" s="119"/>
      <c r="B13" s="119"/>
      <c r="C13" s="119"/>
      <c r="D13" s="119"/>
      <c r="E13" s="36"/>
      <c r="F13" s="117"/>
      <c r="G13" s="27" t="s">
        <v>2</v>
      </c>
      <c r="H13" s="28" t="s">
        <v>41</v>
      </c>
      <c r="I13" s="28"/>
      <c r="J13" s="28"/>
      <c r="K13" s="28"/>
      <c r="L13" s="67">
        <f>L15+L39+L51</f>
        <v>220</v>
      </c>
      <c r="M13" s="67">
        <f t="shared" ref="M13:Q13" si="2">M15+M39+M51</f>
        <v>5903</v>
      </c>
      <c r="N13" s="67">
        <f t="shared" si="2"/>
        <v>6009</v>
      </c>
      <c r="O13" s="67">
        <f t="shared" si="2"/>
        <v>6310</v>
      </c>
      <c r="P13" s="67">
        <f t="shared" si="2"/>
        <v>6625</v>
      </c>
      <c r="Q13" s="67">
        <f t="shared" si="2"/>
        <v>6957</v>
      </c>
      <c r="R13" s="2"/>
      <c r="S13" s="2"/>
    </row>
    <row r="14" spans="1:19" s="3" customFormat="1" ht="17.25" customHeight="1" x14ac:dyDescent="0.2">
      <c r="A14" s="98" t="s">
        <v>54</v>
      </c>
      <c r="B14" s="98" t="s">
        <v>20</v>
      </c>
      <c r="C14" s="98" t="s">
        <v>20</v>
      </c>
      <c r="D14" s="98"/>
      <c r="E14" s="94"/>
      <c r="F14" s="89" t="s">
        <v>22</v>
      </c>
      <c r="G14" s="46" t="s">
        <v>21</v>
      </c>
      <c r="H14" s="47" t="s">
        <v>41</v>
      </c>
      <c r="I14" s="47"/>
      <c r="J14" s="47"/>
      <c r="K14" s="47"/>
      <c r="L14" s="68">
        <f>L30+L36+L16+L18+L20+L22+L24+L26+L28+L32+L34</f>
        <v>40</v>
      </c>
      <c r="M14" s="68">
        <f t="shared" ref="M14:Q14" si="3">M30+M36+M16+M18+M20+M22+M24+M26+M28+M32+M34</f>
        <v>5723</v>
      </c>
      <c r="N14" s="68">
        <f t="shared" si="3"/>
        <v>6009</v>
      </c>
      <c r="O14" s="68">
        <f t="shared" si="3"/>
        <v>6310</v>
      </c>
      <c r="P14" s="68">
        <f t="shared" si="3"/>
        <v>6625</v>
      </c>
      <c r="Q14" s="68">
        <f t="shared" si="3"/>
        <v>6957</v>
      </c>
      <c r="R14" s="2"/>
      <c r="S14" s="2"/>
    </row>
    <row r="15" spans="1:19" s="3" customFormat="1" ht="51" x14ac:dyDescent="0.2">
      <c r="A15" s="110"/>
      <c r="B15" s="110"/>
      <c r="C15" s="110"/>
      <c r="D15" s="110"/>
      <c r="E15" s="112"/>
      <c r="F15" s="111"/>
      <c r="G15" s="49" t="s">
        <v>2</v>
      </c>
      <c r="H15" s="50" t="s">
        <v>41</v>
      </c>
      <c r="I15" s="50"/>
      <c r="J15" s="50"/>
      <c r="K15" s="50"/>
      <c r="L15" s="69">
        <f>L31+L37+L17+L19+L21+L23+L25+L27+L29+L33+L35</f>
        <v>40</v>
      </c>
      <c r="M15" s="69">
        <f t="shared" ref="M15:Q15" si="4">M31+M37+M17+M19+M21+M23+M25+M27+M29+M33+M35</f>
        <v>5723</v>
      </c>
      <c r="N15" s="69">
        <f t="shared" si="4"/>
        <v>6009</v>
      </c>
      <c r="O15" s="69">
        <f t="shared" si="4"/>
        <v>6310</v>
      </c>
      <c r="P15" s="69">
        <f t="shared" si="4"/>
        <v>6625</v>
      </c>
      <c r="Q15" s="69">
        <f t="shared" si="4"/>
        <v>6957</v>
      </c>
      <c r="R15" s="2"/>
      <c r="S15" s="2"/>
    </row>
    <row r="16" spans="1:19" s="3" customFormat="1" ht="15.75" customHeight="1" x14ac:dyDescent="0.2">
      <c r="A16" s="96" t="s">
        <v>54</v>
      </c>
      <c r="B16" s="96" t="s">
        <v>20</v>
      </c>
      <c r="C16" s="96" t="s">
        <v>20</v>
      </c>
      <c r="D16" s="84" t="s">
        <v>20</v>
      </c>
      <c r="E16" s="96"/>
      <c r="F16" s="86" t="s">
        <v>70</v>
      </c>
      <c r="G16" s="18" t="s">
        <v>21</v>
      </c>
      <c r="H16" s="22"/>
      <c r="I16" s="22"/>
      <c r="J16" s="22"/>
      <c r="K16" s="22"/>
      <c r="L16" s="70"/>
      <c r="M16" s="70"/>
      <c r="N16" s="70"/>
      <c r="O16" s="70"/>
      <c r="P16" s="70"/>
      <c r="Q16" s="70"/>
      <c r="R16" s="2"/>
      <c r="S16" s="2"/>
    </row>
    <row r="17" spans="1:19" s="3" customFormat="1" ht="12.75" x14ac:dyDescent="0.2">
      <c r="A17" s="97"/>
      <c r="B17" s="97"/>
      <c r="C17" s="97"/>
      <c r="D17" s="109"/>
      <c r="E17" s="97"/>
      <c r="F17" s="87"/>
      <c r="G17" s="38"/>
      <c r="H17" s="22"/>
      <c r="I17" s="22"/>
      <c r="J17" s="22"/>
      <c r="K17" s="22"/>
      <c r="L17" s="70"/>
      <c r="M17" s="70"/>
      <c r="N17" s="70"/>
      <c r="O17" s="70"/>
      <c r="P17" s="70"/>
      <c r="Q17" s="70"/>
      <c r="R17" s="2"/>
      <c r="S17" s="2"/>
    </row>
    <row r="18" spans="1:19" s="3" customFormat="1" ht="19.5" customHeight="1" x14ac:dyDescent="0.2">
      <c r="A18" s="96" t="s">
        <v>54</v>
      </c>
      <c r="B18" s="96" t="s">
        <v>20</v>
      </c>
      <c r="C18" s="96" t="s">
        <v>20</v>
      </c>
      <c r="D18" s="84" t="s">
        <v>24</v>
      </c>
      <c r="E18" s="96"/>
      <c r="F18" s="86" t="s">
        <v>71</v>
      </c>
      <c r="G18" s="18" t="s">
        <v>21</v>
      </c>
      <c r="H18" s="22"/>
      <c r="I18" s="22"/>
      <c r="J18" s="22"/>
      <c r="K18" s="22"/>
      <c r="L18" s="70"/>
      <c r="M18" s="70"/>
      <c r="N18" s="70"/>
      <c r="O18" s="70"/>
      <c r="P18" s="70"/>
      <c r="Q18" s="70"/>
      <c r="R18" s="2"/>
      <c r="S18" s="2"/>
    </row>
    <row r="19" spans="1:19" s="3" customFormat="1" ht="24" customHeight="1" x14ac:dyDescent="0.2">
      <c r="A19" s="97"/>
      <c r="B19" s="97"/>
      <c r="C19" s="97"/>
      <c r="D19" s="109"/>
      <c r="E19" s="97"/>
      <c r="F19" s="87"/>
      <c r="G19" s="38"/>
      <c r="H19" s="22"/>
      <c r="I19" s="22"/>
      <c r="J19" s="22"/>
      <c r="K19" s="22"/>
      <c r="L19" s="70"/>
      <c r="M19" s="70"/>
      <c r="N19" s="70"/>
      <c r="O19" s="70"/>
      <c r="P19" s="70"/>
      <c r="Q19" s="70"/>
      <c r="R19" s="2"/>
      <c r="S19" s="2"/>
    </row>
    <row r="20" spans="1:19" s="3" customFormat="1" ht="20.25" customHeight="1" x14ac:dyDescent="0.2">
      <c r="A20" s="96" t="s">
        <v>54</v>
      </c>
      <c r="B20" s="96" t="s">
        <v>20</v>
      </c>
      <c r="C20" s="96" t="s">
        <v>20</v>
      </c>
      <c r="D20" s="84" t="s">
        <v>26</v>
      </c>
      <c r="E20" s="96"/>
      <c r="F20" s="86" t="s">
        <v>72</v>
      </c>
      <c r="G20" s="18" t="s">
        <v>21</v>
      </c>
      <c r="H20" s="22"/>
      <c r="I20" s="22"/>
      <c r="J20" s="22"/>
      <c r="K20" s="22"/>
      <c r="L20" s="70"/>
      <c r="M20" s="70"/>
      <c r="N20" s="70"/>
      <c r="O20" s="70"/>
      <c r="P20" s="70"/>
      <c r="Q20" s="70"/>
      <c r="R20" s="2"/>
      <c r="S20" s="2"/>
    </row>
    <row r="21" spans="1:19" s="3" customFormat="1" ht="15" customHeight="1" x14ac:dyDescent="0.2">
      <c r="A21" s="97"/>
      <c r="B21" s="97"/>
      <c r="C21" s="97"/>
      <c r="D21" s="109"/>
      <c r="E21" s="97"/>
      <c r="F21" s="87"/>
      <c r="G21" s="38"/>
      <c r="H21" s="22"/>
      <c r="I21" s="22"/>
      <c r="J21" s="22"/>
      <c r="K21" s="22"/>
      <c r="L21" s="70"/>
      <c r="M21" s="70"/>
      <c r="N21" s="70"/>
      <c r="O21" s="70"/>
      <c r="P21" s="70"/>
      <c r="Q21" s="70"/>
      <c r="R21" s="2"/>
      <c r="S21" s="2"/>
    </row>
    <row r="22" spans="1:19" s="3" customFormat="1" ht="19.5" customHeight="1" x14ac:dyDescent="0.2">
      <c r="A22" s="96" t="s">
        <v>54</v>
      </c>
      <c r="B22" s="96" t="s">
        <v>20</v>
      </c>
      <c r="C22" s="96" t="s">
        <v>20</v>
      </c>
      <c r="D22" s="84" t="s">
        <v>77</v>
      </c>
      <c r="E22" s="96"/>
      <c r="F22" s="86" t="s">
        <v>73</v>
      </c>
      <c r="G22" s="18" t="s">
        <v>21</v>
      </c>
      <c r="H22" s="22"/>
      <c r="I22" s="22"/>
      <c r="J22" s="22"/>
      <c r="K22" s="22"/>
      <c r="L22" s="70"/>
      <c r="M22" s="70"/>
      <c r="N22" s="70"/>
      <c r="O22" s="70"/>
      <c r="P22" s="70"/>
      <c r="Q22" s="70"/>
      <c r="R22" s="2"/>
      <c r="S22" s="2"/>
    </row>
    <row r="23" spans="1:19" s="3" customFormat="1" ht="17.25" customHeight="1" x14ac:dyDescent="0.2">
      <c r="A23" s="97"/>
      <c r="B23" s="97"/>
      <c r="C23" s="97"/>
      <c r="D23" s="109"/>
      <c r="E23" s="97"/>
      <c r="F23" s="87"/>
      <c r="G23" s="38"/>
      <c r="H23" s="22"/>
      <c r="I23" s="22"/>
      <c r="J23" s="22"/>
      <c r="K23" s="22"/>
      <c r="L23" s="70"/>
      <c r="M23" s="70"/>
      <c r="N23" s="70"/>
      <c r="O23" s="70"/>
      <c r="P23" s="70"/>
      <c r="Q23" s="70"/>
      <c r="R23" s="2"/>
      <c r="S23" s="2"/>
    </row>
    <row r="24" spans="1:19" s="3" customFormat="1" ht="18" customHeight="1" x14ac:dyDescent="0.2">
      <c r="A24" s="96" t="s">
        <v>54</v>
      </c>
      <c r="B24" s="96" t="s">
        <v>20</v>
      </c>
      <c r="C24" s="96" t="s">
        <v>20</v>
      </c>
      <c r="D24" s="84" t="s">
        <v>78</v>
      </c>
      <c r="E24" s="96"/>
      <c r="F24" s="86" t="s">
        <v>74</v>
      </c>
      <c r="G24" s="18" t="s">
        <v>21</v>
      </c>
      <c r="H24" s="22"/>
      <c r="I24" s="22"/>
      <c r="J24" s="22"/>
      <c r="K24" s="22"/>
      <c r="L24" s="70"/>
      <c r="M24" s="70"/>
      <c r="N24" s="70"/>
      <c r="O24" s="70"/>
      <c r="P24" s="70"/>
      <c r="Q24" s="70"/>
      <c r="R24" s="2"/>
      <c r="S24" s="2"/>
    </row>
    <row r="25" spans="1:19" s="3" customFormat="1" ht="12.75" x14ac:dyDescent="0.2">
      <c r="A25" s="97"/>
      <c r="B25" s="97"/>
      <c r="C25" s="97"/>
      <c r="D25" s="109"/>
      <c r="E25" s="97"/>
      <c r="F25" s="87"/>
      <c r="G25" s="38"/>
      <c r="H25" s="22"/>
      <c r="I25" s="22"/>
      <c r="J25" s="22"/>
      <c r="K25" s="22"/>
      <c r="L25" s="70"/>
      <c r="M25" s="70"/>
      <c r="N25" s="70"/>
      <c r="O25" s="70"/>
      <c r="P25" s="70"/>
      <c r="Q25" s="70"/>
      <c r="R25" s="2"/>
      <c r="S25" s="2"/>
    </row>
    <row r="26" spans="1:19" s="3" customFormat="1" ht="17.25" customHeight="1" x14ac:dyDescent="0.2">
      <c r="A26" s="96" t="s">
        <v>54</v>
      </c>
      <c r="B26" s="96" t="s">
        <v>20</v>
      </c>
      <c r="C26" s="96" t="s">
        <v>20</v>
      </c>
      <c r="D26" s="84" t="s">
        <v>32</v>
      </c>
      <c r="E26" s="96"/>
      <c r="F26" s="86" t="s">
        <v>75</v>
      </c>
      <c r="G26" s="18" t="s">
        <v>21</v>
      </c>
      <c r="H26" s="22"/>
      <c r="I26" s="22"/>
      <c r="J26" s="22"/>
      <c r="K26" s="22"/>
      <c r="L26" s="70"/>
      <c r="M26" s="70"/>
      <c r="N26" s="70"/>
      <c r="O26" s="70"/>
      <c r="P26" s="70"/>
      <c r="Q26" s="70"/>
      <c r="R26" s="2"/>
      <c r="S26" s="2"/>
    </row>
    <row r="27" spans="1:19" s="3" customFormat="1" ht="34.5" customHeight="1" x14ac:dyDescent="0.2">
      <c r="A27" s="97"/>
      <c r="B27" s="97"/>
      <c r="C27" s="97"/>
      <c r="D27" s="109"/>
      <c r="E27" s="97"/>
      <c r="F27" s="87"/>
      <c r="G27" s="38"/>
      <c r="H27" s="22"/>
      <c r="I27" s="22"/>
      <c r="J27" s="22"/>
      <c r="K27" s="22"/>
      <c r="L27" s="70"/>
      <c r="M27" s="70"/>
      <c r="N27" s="70"/>
      <c r="O27" s="70"/>
      <c r="P27" s="70"/>
      <c r="Q27" s="70"/>
      <c r="R27" s="2"/>
      <c r="S27" s="2"/>
    </row>
    <row r="28" spans="1:19" s="3" customFormat="1" ht="19.5" customHeight="1" x14ac:dyDescent="0.2">
      <c r="A28" s="96" t="s">
        <v>54</v>
      </c>
      <c r="B28" s="96" t="s">
        <v>20</v>
      </c>
      <c r="C28" s="96" t="s">
        <v>20</v>
      </c>
      <c r="D28" s="84" t="s">
        <v>34</v>
      </c>
      <c r="E28" s="96"/>
      <c r="F28" s="86" t="s">
        <v>76</v>
      </c>
      <c r="G28" s="18" t="s">
        <v>21</v>
      </c>
      <c r="H28" s="22"/>
      <c r="I28" s="22"/>
      <c r="J28" s="22"/>
      <c r="K28" s="22"/>
      <c r="L28" s="70"/>
      <c r="M28" s="70"/>
      <c r="N28" s="70"/>
      <c r="O28" s="70"/>
      <c r="P28" s="70"/>
      <c r="Q28" s="70"/>
      <c r="R28" s="2"/>
      <c r="S28" s="2"/>
    </row>
    <row r="29" spans="1:19" s="3" customFormat="1" ht="30.75" customHeight="1" x14ac:dyDescent="0.2">
      <c r="A29" s="97"/>
      <c r="B29" s="97"/>
      <c r="C29" s="97"/>
      <c r="D29" s="109"/>
      <c r="E29" s="97"/>
      <c r="F29" s="87"/>
      <c r="G29" s="38"/>
      <c r="H29" s="22"/>
      <c r="I29" s="22"/>
      <c r="J29" s="22"/>
      <c r="K29" s="22"/>
      <c r="L29" s="70"/>
      <c r="M29" s="70"/>
      <c r="N29" s="70"/>
      <c r="O29" s="70"/>
      <c r="P29" s="70"/>
      <c r="Q29" s="70"/>
      <c r="R29" s="2"/>
      <c r="S29" s="2"/>
    </row>
    <row r="30" spans="1:19" s="3" customFormat="1" ht="12.75" x14ac:dyDescent="0.2">
      <c r="A30" s="88" t="s">
        <v>54</v>
      </c>
      <c r="B30" s="88" t="s">
        <v>20</v>
      </c>
      <c r="C30" s="96" t="s">
        <v>20</v>
      </c>
      <c r="D30" s="88" t="s">
        <v>23</v>
      </c>
      <c r="E30" s="96" t="s">
        <v>67</v>
      </c>
      <c r="F30" s="115" t="s">
        <v>28</v>
      </c>
      <c r="G30" s="18" t="s">
        <v>21</v>
      </c>
      <c r="H30" s="21"/>
      <c r="I30" s="21"/>
      <c r="J30" s="21"/>
      <c r="K30" s="21"/>
      <c r="L30" s="65">
        <v>0</v>
      </c>
      <c r="M30" s="65">
        <v>5683</v>
      </c>
      <c r="N30" s="65">
        <v>5967</v>
      </c>
      <c r="O30" s="65">
        <v>6266</v>
      </c>
      <c r="P30" s="65">
        <v>6579</v>
      </c>
      <c r="Q30" s="65">
        <v>6908</v>
      </c>
      <c r="R30" s="2"/>
      <c r="S30" s="2"/>
    </row>
    <row r="31" spans="1:19" s="3" customFormat="1" ht="51" x14ac:dyDescent="0.2">
      <c r="A31" s="88"/>
      <c r="B31" s="88"/>
      <c r="C31" s="97"/>
      <c r="D31" s="88"/>
      <c r="E31" s="97"/>
      <c r="F31" s="115"/>
      <c r="G31" s="38" t="s">
        <v>2</v>
      </c>
      <c r="H31" s="22" t="s">
        <v>41</v>
      </c>
      <c r="I31" s="22"/>
      <c r="J31" s="30" t="s">
        <v>148</v>
      </c>
      <c r="K31" s="22"/>
      <c r="L31" s="70">
        <v>0</v>
      </c>
      <c r="M31" s="70">
        <v>5683</v>
      </c>
      <c r="N31" s="70">
        <v>5967</v>
      </c>
      <c r="O31" s="70">
        <v>6266</v>
      </c>
      <c r="P31" s="70">
        <v>6579</v>
      </c>
      <c r="Q31" s="70">
        <v>6908</v>
      </c>
      <c r="R31" s="2"/>
      <c r="S31" s="2"/>
    </row>
    <row r="32" spans="1:19" s="3" customFormat="1" ht="24" customHeight="1" x14ac:dyDescent="0.2">
      <c r="A32" s="88" t="s">
        <v>54</v>
      </c>
      <c r="B32" s="88" t="s">
        <v>20</v>
      </c>
      <c r="C32" s="102" t="s">
        <v>20</v>
      </c>
      <c r="D32" s="88" t="s">
        <v>54</v>
      </c>
      <c r="E32" s="102"/>
      <c r="F32" s="101" t="s">
        <v>79</v>
      </c>
      <c r="G32" s="18" t="s">
        <v>21</v>
      </c>
      <c r="H32" s="22"/>
      <c r="I32" s="22"/>
      <c r="J32" s="30"/>
      <c r="K32" s="22"/>
      <c r="L32" s="70"/>
      <c r="M32" s="70"/>
      <c r="N32" s="70"/>
      <c r="O32" s="70"/>
      <c r="P32" s="70"/>
      <c r="Q32" s="70"/>
      <c r="R32" s="2"/>
      <c r="S32" s="2"/>
    </row>
    <row r="33" spans="1:19" s="3" customFormat="1" ht="71.25" customHeight="1" x14ac:dyDescent="0.2">
      <c r="A33" s="88"/>
      <c r="B33" s="88"/>
      <c r="C33" s="102"/>
      <c r="D33" s="88"/>
      <c r="E33" s="102"/>
      <c r="F33" s="101"/>
      <c r="G33" s="38"/>
      <c r="H33" s="22"/>
      <c r="I33" s="22"/>
      <c r="J33" s="30"/>
      <c r="K33" s="22"/>
      <c r="L33" s="70"/>
      <c r="M33" s="70"/>
      <c r="N33" s="70"/>
      <c r="O33" s="70"/>
      <c r="P33" s="70"/>
      <c r="Q33" s="70"/>
      <c r="R33" s="2"/>
      <c r="S33" s="2"/>
    </row>
    <row r="34" spans="1:19" s="3" customFormat="1" ht="12.75" x14ac:dyDescent="0.2">
      <c r="A34" s="102" t="s">
        <v>54</v>
      </c>
      <c r="B34" s="102" t="s">
        <v>20</v>
      </c>
      <c r="C34" s="102" t="s">
        <v>20</v>
      </c>
      <c r="D34" s="102" t="s">
        <v>81</v>
      </c>
      <c r="E34" s="102"/>
      <c r="F34" s="101" t="s">
        <v>80</v>
      </c>
      <c r="G34" s="18" t="s">
        <v>21</v>
      </c>
      <c r="H34" s="22"/>
      <c r="I34" s="22"/>
      <c r="J34" s="30"/>
      <c r="K34" s="22"/>
      <c r="L34" s="70"/>
      <c r="M34" s="70"/>
      <c r="N34" s="70"/>
      <c r="O34" s="70"/>
      <c r="P34" s="70"/>
      <c r="Q34" s="70"/>
      <c r="R34" s="2"/>
      <c r="S34" s="2"/>
    </row>
    <row r="35" spans="1:19" s="3" customFormat="1" ht="33" customHeight="1" x14ac:dyDescent="0.2">
      <c r="A35" s="102"/>
      <c r="B35" s="102"/>
      <c r="C35" s="102"/>
      <c r="D35" s="102"/>
      <c r="E35" s="102"/>
      <c r="F35" s="101"/>
      <c r="G35" s="38"/>
      <c r="H35" s="22"/>
      <c r="I35" s="22"/>
      <c r="J35" s="30"/>
      <c r="K35" s="22"/>
      <c r="L35" s="70"/>
      <c r="M35" s="70"/>
      <c r="N35" s="70"/>
      <c r="O35" s="70"/>
      <c r="P35" s="70"/>
      <c r="Q35" s="70"/>
      <c r="R35" s="2"/>
      <c r="S35" s="2"/>
    </row>
    <row r="36" spans="1:19" s="3" customFormat="1" ht="18" customHeight="1" x14ac:dyDescent="0.2">
      <c r="A36" s="88" t="s">
        <v>54</v>
      </c>
      <c r="B36" s="88" t="s">
        <v>20</v>
      </c>
      <c r="C36" s="88" t="s">
        <v>20</v>
      </c>
      <c r="D36" s="88" t="s">
        <v>60</v>
      </c>
      <c r="E36" s="102" t="s">
        <v>68</v>
      </c>
      <c r="F36" s="101" t="s">
        <v>59</v>
      </c>
      <c r="G36" s="12" t="s">
        <v>21</v>
      </c>
      <c r="H36" s="21" t="s">
        <v>41</v>
      </c>
      <c r="I36" s="21"/>
      <c r="J36" s="21"/>
      <c r="K36" s="22"/>
      <c r="L36" s="71">
        <v>40</v>
      </c>
      <c r="M36" s="71">
        <v>40</v>
      </c>
      <c r="N36" s="71">
        <v>42</v>
      </c>
      <c r="O36" s="71">
        <v>44</v>
      </c>
      <c r="P36" s="71">
        <v>46</v>
      </c>
      <c r="Q36" s="71">
        <v>49</v>
      </c>
      <c r="R36" s="2"/>
      <c r="S36" s="2"/>
    </row>
    <row r="37" spans="1:19" s="3" customFormat="1" ht="54" customHeight="1" x14ac:dyDescent="0.2">
      <c r="A37" s="88"/>
      <c r="B37" s="88"/>
      <c r="C37" s="88"/>
      <c r="D37" s="88"/>
      <c r="E37" s="102"/>
      <c r="F37" s="101"/>
      <c r="G37" s="38" t="s">
        <v>2</v>
      </c>
      <c r="H37" s="22" t="s">
        <v>41</v>
      </c>
      <c r="I37" s="22" t="s">
        <v>39</v>
      </c>
      <c r="J37" s="63" t="s">
        <v>149</v>
      </c>
      <c r="K37" s="22" t="s">
        <v>40</v>
      </c>
      <c r="L37" s="70">
        <v>40</v>
      </c>
      <c r="M37" s="70">
        <v>40</v>
      </c>
      <c r="N37" s="70">
        <v>42</v>
      </c>
      <c r="O37" s="70">
        <v>44</v>
      </c>
      <c r="P37" s="70">
        <v>46</v>
      </c>
      <c r="Q37" s="70">
        <v>49</v>
      </c>
      <c r="R37" s="2"/>
      <c r="S37" s="2"/>
    </row>
    <row r="38" spans="1:19" s="3" customFormat="1" ht="12.75" x14ac:dyDescent="0.2">
      <c r="A38" s="98" t="s">
        <v>54</v>
      </c>
      <c r="B38" s="98" t="s">
        <v>20</v>
      </c>
      <c r="C38" s="98" t="s">
        <v>24</v>
      </c>
      <c r="D38" s="98"/>
      <c r="E38" s="94"/>
      <c r="F38" s="113" t="s">
        <v>25</v>
      </c>
      <c r="G38" s="46" t="s">
        <v>21</v>
      </c>
      <c r="H38" s="51" t="s">
        <v>41</v>
      </c>
      <c r="I38" s="51"/>
      <c r="J38" s="51"/>
      <c r="K38" s="51"/>
      <c r="L38" s="68">
        <f>L44+L40+L42+L46+L48</f>
        <v>180</v>
      </c>
      <c r="M38" s="68">
        <f t="shared" ref="M38:Q38" si="5">M44+M40+M42+M46+M48</f>
        <v>180</v>
      </c>
      <c r="N38" s="68">
        <f t="shared" si="5"/>
        <v>0</v>
      </c>
      <c r="O38" s="68">
        <f t="shared" si="5"/>
        <v>0</v>
      </c>
      <c r="P38" s="68">
        <f t="shared" si="5"/>
        <v>0</v>
      </c>
      <c r="Q38" s="68">
        <f t="shared" si="5"/>
        <v>0</v>
      </c>
      <c r="R38" s="2"/>
      <c r="S38" s="2"/>
    </row>
    <row r="39" spans="1:19" s="3" customFormat="1" ht="51" x14ac:dyDescent="0.2">
      <c r="A39" s="110"/>
      <c r="B39" s="110"/>
      <c r="C39" s="110"/>
      <c r="D39" s="110"/>
      <c r="E39" s="112"/>
      <c r="F39" s="114"/>
      <c r="G39" s="49" t="s">
        <v>2</v>
      </c>
      <c r="H39" s="50" t="s">
        <v>41</v>
      </c>
      <c r="I39" s="50"/>
      <c r="J39" s="50"/>
      <c r="K39" s="50"/>
      <c r="L39" s="69">
        <f>L45+L41+L43+L47+L49</f>
        <v>180</v>
      </c>
      <c r="M39" s="69">
        <f t="shared" ref="M39:Q39" si="6">M45+M41+M43+M47+M49</f>
        <v>180</v>
      </c>
      <c r="N39" s="69">
        <f t="shared" si="6"/>
        <v>0</v>
      </c>
      <c r="O39" s="69">
        <f t="shared" si="6"/>
        <v>0</v>
      </c>
      <c r="P39" s="69">
        <f t="shared" si="6"/>
        <v>0</v>
      </c>
      <c r="Q39" s="69">
        <f t="shared" si="6"/>
        <v>0</v>
      </c>
      <c r="R39" s="2"/>
      <c r="S39" s="2"/>
    </row>
    <row r="40" spans="1:19" s="3" customFormat="1" ht="12.75" x14ac:dyDescent="0.2">
      <c r="A40" s="84" t="s">
        <v>54</v>
      </c>
      <c r="B40" s="84" t="s">
        <v>20</v>
      </c>
      <c r="C40" s="84" t="s">
        <v>24</v>
      </c>
      <c r="D40" s="84" t="s">
        <v>20</v>
      </c>
      <c r="E40" s="84"/>
      <c r="F40" s="101" t="s">
        <v>82</v>
      </c>
      <c r="G40" s="18" t="s">
        <v>21</v>
      </c>
      <c r="H40" s="22"/>
      <c r="I40" s="22"/>
      <c r="J40" s="22"/>
      <c r="K40" s="22"/>
      <c r="L40" s="70"/>
      <c r="M40" s="70"/>
      <c r="N40" s="70"/>
      <c r="O40" s="70"/>
      <c r="P40" s="70"/>
      <c r="Q40" s="70"/>
      <c r="R40" s="2"/>
      <c r="S40" s="2"/>
    </row>
    <row r="41" spans="1:19" s="3" customFormat="1" ht="34.5" customHeight="1" x14ac:dyDescent="0.2">
      <c r="A41" s="85"/>
      <c r="B41" s="85"/>
      <c r="C41" s="85"/>
      <c r="D41" s="85"/>
      <c r="E41" s="85"/>
      <c r="F41" s="101"/>
      <c r="G41" s="39"/>
      <c r="H41" s="22"/>
      <c r="I41" s="22"/>
      <c r="J41" s="22"/>
      <c r="K41" s="22"/>
      <c r="L41" s="70"/>
      <c r="M41" s="70"/>
      <c r="N41" s="70"/>
      <c r="O41" s="70"/>
      <c r="P41" s="70"/>
      <c r="Q41" s="70"/>
      <c r="R41" s="2"/>
      <c r="S41" s="2"/>
    </row>
    <row r="42" spans="1:19" s="3" customFormat="1" ht="18" customHeight="1" x14ac:dyDescent="0.2">
      <c r="A42" s="84" t="s">
        <v>54</v>
      </c>
      <c r="B42" s="84" t="s">
        <v>20</v>
      </c>
      <c r="C42" s="84" t="s">
        <v>24</v>
      </c>
      <c r="D42" s="84" t="s">
        <v>24</v>
      </c>
      <c r="E42" s="84"/>
      <c r="F42" s="86" t="s">
        <v>83</v>
      </c>
      <c r="G42" s="18" t="s">
        <v>21</v>
      </c>
      <c r="H42" s="40"/>
      <c r="I42" s="40"/>
      <c r="J42" s="40"/>
      <c r="K42" s="40"/>
      <c r="L42" s="72"/>
      <c r="M42" s="72"/>
      <c r="N42" s="72"/>
      <c r="O42" s="72"/>
      <c r="P42" s="72"/>
      <c r="Q42" s="72"/>
      <c r="R42" s="2"/>
      <c r="S42" s="2"/>
    </row>
    <row r="43" spans="1:19" s="3" customFormat="1" ht="12.75" customHeight="1" x14ac:dyDescent="0.2">
      <c r="A43" s="85"/>
      <c r="B43" s="85"/>
      <c r="C43" s="85"/>
      <c r="D43" s="85"/>
      <c r="E43" s="85"/>
      <c r="F43" s="87"/>
      <c r="G43" s="39"/>
      <c r="H43" s="22"/>
      <c r="I43" s="22"/>
      <c r="J43" s="22"/>
      <c r="K43" s="22"/>
      <c r="L43" s="70"/>
      <c r="M43" s="70"/>
      <c r="N43" s="70"/>
      <c r="O43" s="70"/>
      <c r="P43" s="70"/>
      <c r="Q43" s="70"/>
      <c r="R43" s="2"/>
      <c r="S43" s="2"/>
    </row>
    <row r="44" spans="1:19" s="16" customFormat="1" ht="17.25" customHeight="1" x14ac:dyDescent="0.2">
      <c r="A44" s="88" t="s">
        <v>54</v>
      </c>
      <c r="B44" s="88" t="s">
        <v>20</v>
      </c>
      <c r="C44" s="88" t="s">
        <v>24</v>
      </c>
      <c r="D44" s="88" t="s">
        <v>26</v>
      </c>
      <c r="E44" s="102" t="s">
        <v>67</v>
      </c>
      <c r="F44" s="101" t="s">
        <v>27</v>
      </c>
      <c r="G44" s="18" t="s">
        <v>21</v>
      </c>
      <c r="H44" s="21" t="s">
        <v>41</v>
      </c>
      <c r="I44" s="21"/>
      <c r="J44" s="21"/>
      <c r="K44" s="21"/>
      <c r="L44" s="65">
        <v>180</v>
      </c>
      <c r="M44" s="65">
        <v>180</v>
      </c>
      <c r="N44" s="65">
        <v>0</v>
      </c>
      <c r="O44" s="65">
        <v>0</v>
      </c>
      <c r="P44" s="65">
        <v>0</v>
      </c>
      <c r="Q44" s="65">
        <v>0</v>
      </c>
      <c r="R44" s="15"/>
      <c r="S44" s="15"/>
    </row>
    <row r="45" spans="1:19" s="3" customFormat="1" ht="51" customHeight="1" x14ac:dyDescent="0.2">
      <c r="A45" s="88"/>
      <c r="B45" s="88"/>
      <c r="C45" s="88"/>
      <c r="D45" s="88"/>
      <c r="E45" s="102"/>
      <c r="F45" s="101"/>
      <c r="G45" s="38" t="s">
        <v>2</v>
      </c>
      <c r="H45" s="22" t="s">
        <v>41</v>
      </c>
      <c r="I45" s="22" t="s">
        <v>49</v>
      </c>
      <c r="J45" s="30" t="s">
        <v>150</v>
      </c>
      <c r="K45" s="22" t="s">
        <v>50</v>
      </c>
      <c r="L45" s="70">
        <v>180</v>
      </c>
      <c r="M45" s="70">
        <v>180</v>
      </c>
      <c r="N45" s="70">
        <v>0</v>
      </c>
      <c r="O45" s="70">
        <v>0</v>
      </c>
      <c r="P45" s="70">
        <v>0</v>
      </c>
      <c r="Q45" s="70">
        <v>0</v>
      </c>
      <c r="R45" s="2"/>
      <c r="S45" s="2"/>
    </row>
    <row r="46" spans="1:19" s="3" customFormat="1" ht="21.75" customHeight="1" x14ac:dyDescent="0.2">
      <c r="A46" s="88" t="s">
        <v>54</v>
      </c>
      <c r="B46" s="88" t="s">
        <v>20</v>
      </c>
      <c r="C46" s="88" t="s">
        <v>24</v>
      </c>
      <c r="D46" s="88" t="s">
        <v>77</v>
      </c>
      <c r="E46" s="102"/>
      <c r="F46" s="101" t="s">
        <v>84</v>
      </c>
      <c r="G46" s="18" t="s">
        <v>21</v>
      </c>
      <c r="H46" s="22"/>
      <c r="I46" s="22"/>
      <c r="J46" s="30"/>
      <c r="K46" s="22"/>
      <c r="L46" s="70"/>
      <c r="M46" s="70"/>
      <c r="N46" s="70"/>
      <c r="O46" s="70"/>
      <c r="P46" s="70"/>
      <c r="Q46" s="70"/>
      <c r="R46" s="2"/>
      <c r="S46" s="2"/>
    </row>
    <row r="47" spans="1:19" s="3" customFormat="1" ht="18" customHeight="1" x14ac:dyDescent="0.2">
      <c r="A47" s="88"/>
      <c r="B47" s="88"/>
      <c r="C47" s="88"/>
      <c r="D47" s="88"/>
      <c r="E47" s="102"/>
      <c r="F47" s="101"/>
      <c r="G47" s="38"/>
      <c r="H47" s="22"/>
      <c r="I47" s="22"/>
      <c r="J47" s="30"/>
      <c r="K47" s="22"/>
      <c r="L47" s="70"/>
      <c r="M47" s="70"/>
      <c r="N47" s="70"/>
      <c r="O47" s="70"/>
      <c r="P47" s="70"/>
      <c r="Q47" s="70"/>
      <c r="R47" s="2"/>
      <c r="S47" s="2"/>
    </row>
    <row r="48" spans="1:19" s="3" customFormat="1" ht="21" customHeight="1" x14ac:dyDescent="0.2">
      <c r="A48" s="88" t="s">
        <v>54</v>
      </c>
      <c r="B48" s="88" t="s">
        <v>20</v>
      </c>
      <c r="C48" s="88" t="s">
        <v>24</v>
      </c>
      <c r="D48" s="88" t="s">
        <v>78</v>
      </c>
      <c r="E48" s="102"/>
      <c r="F48" s="101" t="s">
        <v>85</v>
      </c>
      <c r="G48" s="18" t="s">
        <v>21</v>
      </c>
      <c r="H48" s="22"/>
      <c r="I48" s="22"/>
      <c r="J48" s="30"/>
      <c r="K48" s="22"/>
      <c r="L48" s="70"/>
      <c r="M48" s="70"/>
      <c r="N48" s="70"/>
      <c r="O48" s="70"/>
      <c r="P48" s="70"/>
      <c r="Q48" s="70"/>
      <c r="R48" s="2"/>
      <c r="S48" s="2"/>
    </row>
    <row r="49" spans="1:19" s="3" customFormat="1" ht="30.75" customHeight="1" x14ac:dyDescent="0.2">
      <c r="A49" s="88"/>
      <c r="B49" s="88"/>
      <c r="C49" s="88"/>
      <c r="D49" s="88"/>
      <c r="E49" s="102"/>
      <c r="F49" s="101"/>
      <c r="G49" s="38"/>
      <c r="H49" s="22"/>
      <c r="I49" s="22"/>
      <c r="J49" s="30"/>
      <c r="K49" s="22"/>
      <c r="L49" s="70"/>
      <c r="M49" s="70"/>
      <c r="N49" s="70"/>
      <c r="O49" s="70"/>
      <c r="P49" s="70"/>
      <c r="Q49" s="70"/>
      <c r="R49" s="2"/>
      <c r="S49" s="2"/>
    </row>
    <row r="50" spans="1:19" s="16" customFormat="1" ht="24.75" customHeight="1" x14ac:dyDescent="0.2">
      <c r="A50" s="93" t="s">
        <v>54</v>
      </c>
      <c r="B50" s="93" t="s">
        <v>20</v>
      </c>
      <c r="C50" s="93" t="s">
        <v>26</v>
      </c>
      <c r="D50" s="93"/>
      <c r="E50" s="108"/>
      <c r="F50" s="89" t="s">
        <v>86</v>
      </c>
      <c r="G50" s="46" t="s">
        <v>21</v>
      </c>
      <c r="H50" s="47"/>
      <c r="I50" s="47"/>
      <c r="J50" s="52"/>
      <c r="K50" s="47"/>
      <c r="L50" s="68">
        <f>L52+L54+L56+L58+L60+L62</f>
        <v>0</v>
      </c>
      <c r="M50" s="68">
        <f t="shared" ref="M50:Q50" si="7">M52+M54+M56+M58+M60+M62</f>
        <v>0</v>
      </c>
      <c r="N50" s="68">
        <f t="shared" si="7"/>
        <v>0</v>
      </c>
      <c r="O50" s="68">
        <f t="shared" si="7"/>
        <v>0</v>
      </c>
      <c r="P50" s="68">
        <f t="shared" si="7"/>
        <v>0</v>
      </c>
      <c r="Q50" s="68">
        <f t="shared" si="7"/>
        <v>0</v>
      </c>
      <c r="R50" s="15"/>
      <c r="S50" s="15"/>
    </row>
    <row r="51" spans="1:19" s="16" customFormat="1" ht="15.75" customHeight="1" x14ac:dyDescent="0.2">
      <c r="A51" s="93"/>
      <c r="B51" s="93"/>
      <c r="C51" s="93"/>
      <c r="D51" s="93"/>
      <c r="E51" s="108"/>
      <c r="F51" s="90"/>
      <c r="G51" s="53"/>
      <c r="H51" s="47"/>
      <c r="I51" s="47"/>
      <c r="J51" s="52"/>
      <c r="K51" s="47"/>
      <c r="L51" s="68">
        <f>L53+L55+L57+L59+L61+L63</f>
        <v>0</v>
      </c>
      <c r="M51" s="68">
        <f t="shared" ref="M51:Q51" si="8">M53+M55+M57+M59+M61+M63</f>
        <v>0</v>
      </c>
      <c r="N51" s="68">
        <f t="shared" si="8"/>
        <v>0</v>
      </c>
      <c r="O51" s="68">
        <f t="shared" si="8"/>
        <v>0</v>
      </c>
      <c r="P51" s="68">
        <f t="shared" si="8"/>
        <v>0</v>
      </c>
      <c r="Q51" s="68">
        <f t="shared" si="8"/>
        <v>0</v>
      </c>
      <c r="R51" s="15"/>
      <c r="S51" s="15"/>
    </row>
    <row r="52" spans="1:19" s="3" customFormat="1" ht="20.25" customHeight="1" x14ac:dyDescent="0.2">
      <c r="A52" s="88" t="s">
        <v>54</v>
      </c>
      <c r="B52" s="88" t="s">
        <v>20</v>
      </c>
      <c r="C52" s="88" t="s">
        <v>26</v>
      </c>
      <c r="D52" s="88" t="s">
        <v>20</v>
      </c>
      <c r="E52" s="102"/>
      <c r="F52" s="86" t="s">
        <v>87</v>
      </c>
      <c r="G52" s="18" t="s">
        <v>21</v>
      </c>
      <c r="H52" s="22"/>
      <c r="I52" s="22"/>
      <c r="J52" s="30"/>
      <c r="K52" s="22"/>
      <c r="L52" s="70"/>
      <c r="M52" s="70"/>
      <c r="N52" s="70"/>
      <c r="O52" s="70"/>
      <c r="P52" s="70"/>
      <c r="Q52" s="70"/>
      <c r="R52" s="2"/>
      <c r="S52" s="2"/>
    </row>
    <row r="53" spans="1:19" s="3" customFormat="1" ht="18" customHeight="1" x14ac:dyDescent="0.2">
      <c r="A53" s="88"/>
      <c r="B53" s="88"/>
      <c r="C53" s="88"/>
      <c r="D53" s="88"/>
      <c r="E53" s="102"/>
      <c r="F53" s="87"/>
      <c r="G53" s="38"/>
      <c r="H53" s="22"/>
      <c r="I53" s="22"/>
      <c r="J53" s="30"/>
      <c r="K53" s="22"/>
      <c r="L53" s="70"/>
      <c r="M53" s="70"/>
      <c r="N53" s="70"/>
      <c r="O53" s="70"/>
      <c r="P53" s="70"/>
      <c r="Q53" s="70"/>
      <c r="R53" s="2"/>
      <c r="S53" s="2"/>
    </row>
    <row r="54" spans="1:19" s="3" customFormat="1" ht="21" customHeight="1" x14ac:dyDescent="0.2">
      <c r="A54" s="88" t="s">
        <v>54</v>
      </c>
      <c r="B54" s="88" t="s">
        <v>20</v>
      </c>
      <c r="C54" s="88" t="s">
        <v>26</v>
      </c>
      <c r="D54" s="88" t="s">
        <v>24</v>
      </c>
      <c r="E54" s="102"/>
      <c r="F54" s="86" t="s">
        <v>88</v>
      </c>
      <c r="G54" s="18" t="s">
        <v>21</v>
      </c>
      <c r="H54" s="22"/>
      <c r="I54" s="22"/>
      <c r="J54" s="30"/>
      <c r="K54" s="22"/>
      <c r="L54" s="70"/>
      <c r="M54" s="70"/>
      <c r="N54" s="70"/>
      <c r="O54" s="70"/>
      <c r="P54" s="70"/>
      <c r="Q54" s="70"/>
      <c r="R54" s="2"/>
      <c r="S54" s="2"/>
    </row>
    <row r="55" spans="1:19" s="3" customFormat="1" ht="34.5" customHeight="1" x14ac:dyDescent="0.2">
      <c r="A55" s="88"/>
      <c r="B55" s="88"/>
      <c r="C55" s="88"/>
      <c r="D55" s="88"/>
      <c r="E55" s="102"/>
      <c r="F55" s="87"/>
      <c r="G55" s="38"/>
      <c r="H55" s="22"/>
      <c r="I55" s="22"/>
      <c r="J55" s="30"/>
      <c r="K55" s="22"/>
      <c r="L55" s="70"/>
      <c r="M55" s="70"/>
      <c r="N55" s="70"/>
      <c r="O55" s="70"/>
      <c r="P55" s="70"/>
      <c r="Q55" s="70"/>
      <c r="R55" s="2"/>
      <c r="S55" s="2"/>
    </row>
    <row r="56" spans="1:19" s="3" customFormat="1" ht="15.75" customHeight="1" x14ac:dyDescent="0.2">
      <c r="A56" s="88" t="s">
        <v>54</v>
      </c>
      <c r="B56" s="88" t="s">
        <v>20</v>
      </c>
      <c r="C56" s="88" t="s">
        <v>26</v>
      </c>
      <c r="D56" s="88" t="s">
        <v>26</v>
      </c>
      <c r="E56" s="102"/>
      <c r="F56" s="86" t="s">
        <v>89</v>
      </c>
      <c r="G56" s="18" t="s">
        <v>21</v>
      </c>
      <c r="H56" s="22"/>
      <c r="I56" s="22"/>
      <c r="J56" s="30"/>
      <c r="K56" s="22"/>
      <c r="L56" s="70"/>
      <c r="M56" s="70"/>
      <c r="N56" s="70"/>
      <c r="O56" s="70"/>
      <c r="P56" s="70"/>
      <c r="Q56" s="70"/>
      <c r="R56" s="2"/>
      <c r="S56" s="2"/>
    </row>
    <row r="57" spans="1:19" s="3" customFormat="1" ht="13.5" customHeight="1" x14ac:dyDescent="0.2">
      <c r="A57" s="88"/>
      <c r="B57" s="88"/>
      <c r="C57" s="88"/>
      <c r="D57" s="88"/>
      <c r="E57" s="102"/>
      <c r="F57" s="87"/>
      <c r="G57" s="38"/>
      <c r="H57" s="22"/>
      <c r="I57" s="22"/>
      <c r="J57" s="30"/>
      <c r="K57" s="22"/>
      <c r="L57" s="70"/>
      <c r="M57" s="70"/>
      <c r="N57" s="70"/>
      <c r="O57" s="70"/>
      <c r="P57" s="70"/>
      <c r="Q57" s="70"/>
      <c r="R57" s="2"/>
      <c r="S57" s="2"/>
    </row>
    <row r="58" spans="1:19" s="3" customFormat="1" ht="18.75" customHeight="1" x14ac:dyDescent="0.2">
      <c r="A58" s="88" t="s">
        <v>54</v>
      </c>
      <c r="B58" s="88" t="s">
        <v>20</v>
      </c>
      <c r="C58" s="88" t="s">
        <v>26</v>
      </c>
      <c r="D58" s="88" t="s">
        <v>77</v>
      </c>
      <c r="E58" s="102"/>
      <c r="F58" s="86" t="s">
        <v>90</v>
      </c>
      <c r="G58" s="18" t="s">
        <v>21</v>
      </c>
      <c r="H58" s="22"/>
      <c r="I58" s="22"/>
      <c r="J58" s="30"/>
      <c r="K58" s="22"/>
      <c r="L58" s="70"/>
      <c r="M58" s="70"/>
      <c r="N58" s="70"/>
      <c r="O58" s="70"/>
      <c r="P58" s="70"/>
      <c r="Q58" s="70"/>
      <c r="R58" s="2"/>
      <c r="S58" s="2"/>
    </row>
    <row r="59" spans="1:19" s="3" customFormat="1" ht="16.5" customHeight="1" x14ac:dyDescent="0.2">
      <c r="A59" s="88"/>
      <c r="B59" s="88"/>
      <c r="C59" s="88"/>
      <c r="D59" s="88"/>
      <c r="E59" s="102"/>
      <c r="F59" s="87"/>
      <c r="G59" s="38"/>
      <c r="H59" s="22"/>
      <c r="I59" s="22"/>
      <c r="J59" s="30"/>
      <c r="K59" s="22"/>
      <c r="L59" s="70"/>
      <c r="M59" s="70"/>
      <c r="N59" s="70"/>
      <c r="O59" s="70"/>
      <c r="P59" s="70"/>
      <c r="Q59" s="70"/>
      <c r="R59" s="2"/>
      <c r="S59" s="2"/>
    </row>
    <row r="60" spans="1:19" s="3" customFormat="1" ht="18.75" customHeight="1" x14ac:dyDescent="0.2">
      <c r="A60" s="88" t="s">
        <v>54</v>
      </c>
      <c r="B60" s="88" t="s">
        <v>20</v>
      </c>
      <c r="C60" s="88" t="s">
        <v>26</v>
      </c>
      <c r="D60" s="88" t="s">
        <v>78</v>
      </c>
      <c r="E60" s="102"/>
      <c r="F60" s="86" t="s">
        <v>91</v>
      </c>
      <c r="G60" s="18" t="s">
        <v>21</v>
      </c>
      <c r="H60" s="22"/>
      <c r="I60" s="22"/>
      <c r="J60" s="30"/>
      <c r="K60" s="22"/>
      <c r="L60" s="70"/>
      <c r="M60" s="70"/>
      <c r="N60" s="70"/>
      <c r="O60" s="70"/>
      <c r="P60" s="70"/>
      <c r="Q60" s="70"/>
      <c r="R60" s="2"/>
      <c r="S60" s="2"/>
    </row>
    <row r="61" spans="1:19" s="3" customFormat="1" ht="48.75" customHeight="1" x14ac:dyDescent="0.2">
      <c r="A61" s="88"/>
      <c r="B61" s="88"/>
      <c r="C61" s="88"/>
      <c r="D61" s="88"/>
      <c r="E61" s="102"/>
      <c r="F61" s="87"/>
      <c r="G61" s="38"/>
      <c r="H61" s="22"/>
      <c r="I61" s="22"/>
      <c r="J61" s="30"/>
      <c r="K61" s="22"/>
      <c r="L61" s="70"/>
      <c r="M61" s="70"/>
      <c r="N61" s="70"/>
      <c r="O61" s="70"/>
      <c r="P61" s="70"/>
      <c r="Q61" s="70"/>
      <c r="R61" s="2"/>
      <c r="S61" s="2"/>
    </row>
    <row r="62" spans="1:19" s="3" customFormat="1" ht="19.5" customHeight="1" x14ac:dyDescent="0.2">
      <c r="A62" s="88" t="s">
        <v>54</v>
      </c>
      <c r="B62" s="88" t="s">
        <v>20</v>
      </c>
      <c r="C62" s="88" t="s">
        <v>26</v>
      </c>
      <c r="D62" s="88" t="s">
        <v>32</v>
      </c>
      <c r="E62" s="102"/>
      <c r="F62" s="86" t="s">
        <v>92</v>
      </c>
      <c r="G62" s="18" t="s">
        <v>21</v>
      </c>
      <c r="H62" s="22"/>
      <c r="I62" s="22"/>
      <c r="J62" s="30"/>
      <c r="K62" s="22"/>
      <c r="L62" s="70"/>
      <c r="M62" s="70"/>
      <c r="N62" s="70"/>
      <c r="O62" s="70"/>
      <c r="P62" s="70"/>
      <c r="Q62" s="70"/>
      <c r="R62" s="2"/>
      <c r="S62" s="2"/>
    </row>
    <row r="63" spans="1:19" s="3" customFormat="1" ht="22.5" customHeight="1" x14ac:dyDescent="0.2">
      <c r="A63" s="88"/>
      <c r="B63" s="88"/>
      <c r="C63" s="88"/>
      <c r="D63" s="88"/>
      <c r="E63" s="102"/>
      <c r="F63" s="87"/>
      <c r="G63" s="38"/>
      <c r="H63" s="22"/>
      <c r="I63" s="22"/>
      <c r="J63" s="30"/>
      <c r="K63" s="22"/>
      <c r="L63" s="70"/>
      <c r="M63" s="70"/>
      <c r="N63" s="70"/>
      <c r="O63" s="70"/>
      <c r="P63" s="70"/>
      <c r="Q63" s="70"/>
      <c r="R63" s="2"/>
      <c r="S63" s="2"/>
    </row>
    <row r="64" spans="1:19" s="20" customFormat="1" ht="17.25" customHeight="1" x14ac:dyDescent="0.2">
      <c r="A64" s="118" t="s">
        <v>54</v>
      </c>
      <c r="B64" s="134" t="s">
        <v>24</v>
      </c>
      <c r="C64" s="134"/>
      <c r="D64" s="134"/>
      <c r="E64" s="135"/>
      <c r="F64" s="132" t="s">
        <v>56</v>
      </c>
      <c r="G64" s="25" t="s">
        <v>21</v>
      </c>
      <c r="H64" s="29"/>
      <c r="I64" s="29"/>
      <c r="J64" s="29"/>
      <c r="K64" s="29"/>
      <c r="L64" s="73">
        <f>L146+L124+L66+L74+L82+L84+L86+L104+L114+L142+L144</f>
        <v>34813</v>
      </c>
      <c r="M64" s="73">
        <f t="shared" ref="M64:Q64" si="9">M146+M124+M66+M74+M82+M84+M86+M104+M114+M142+M144</f>
        <v>33284.9</v>
      </c>
      <c r="N64" s="73">
        <f t="shared" si="9"/>
        <v>34950</v>
      </c>
      <c r="O64" s="73">
        <f t="shared" si="9"/>
        <v>36698</v>
      </c>
      <c r="P64" s="73">
        <f t="shared" si="9"/>
        <v>38534</v>
      </c>
      <c r="Q64" s="73">
        <f t="shared" si="9"/>
        <v>40460</v>
      </c>
      <c r="R64" s="19"/>
      <c r="S64" s="19"/>
    </row>
    <row r="65" spans="1:19" s="3" customFormat="1" ht="68.25" customHeight="1" x14ac:dyDescent="0.2">
      <c r="A65" s="133"/>
      <c r="B65" s="134"/>
      <c r="C65" s="134"/>
      <c r="D65" s="134"/>
      <c r="E65" s="136"/>
      <c r="F65" s="132"/>
      <c r="G65" s="27" t="s">
        <v>2</v>
      </c>
      <c r="H65" s="44" t="s">
        <v>112</v>
      </c>
      <c r="I65" s="28"/>
      <c r="J65" s="28"/>
      <c r="K65" s="28"/>
      <c r="L65" s="67">
        <f>L147+L125+L67+L75+L83+L85+L87+L105+L115+L143+L145</f>
        <v>34813</v>
      </c>
      <c r="M65" s="67">
        <f t="shared" ref="M65:Q65" si="10">M147+M125+M67+M75+M83+M85+M87+M105+M115+M143+M145</f>
        <v>33284.9</v>
      </c>
      <c r="N65" s="67">
        <f t="shared" si="10"/>
        <v>34950</v>
      </c>
      <c r="O65" s="67">
        <f t="shared" si="10"/>
        <v>36698</v>
      </c>
      <c r="P65" s="67">
        <f t="shared" si="10"/>
        <v>38534</v>
      </c>
      <c r="Q65" s="67">
        <f t="shared" si="10"/>
        <v>40460</v>
      </c>
      <c r="R65" s="2"/>
      <c r="S65" s="2"/>
    </row>
    <row r="66" spans="1:19" s="41" customFormat="1" x14ac:dyDescent="0.25">
      <c r="A66" s="93" t="s">
        <v>54</v>
      </c>
      <c r="B66" s="93" t="s">
        <v>24</v>
      </c>
      <c r="C66" s="93" t="s">
        <v>20</v>
      </c>
      <c r="D66" s="104"/>
      <c r="E66" s="105"/>
      <c r="F66" s="103" t="s">
        <v>93</v>
      </c>
      <c r="G66" s="46" t="s">
        <v>21</v>
      </c>
      <c r="H66" s="48"/>
      <c r="I66" s="48"/>
      <c r="J66" s="48"/>
      <c r="K66" s="48"/>
      <c r="L66" s="68">
        <f>L68+L70+L72</f>
        <v>0</v>
      </c>
      <c r="M66" s="68">
        <f t="shared" ref="M66:Q66" si="11">M68+M70+M72</f>
        <v>0</v>
      </c>
      <c r="N66" s="68">
        <f t="shared" si="11"/>
        <v>0</v>
      </c>
      <c r="O66" s="68">
        <f t="shared" si="11"/>
        <v>0</v>
      </c>
      <c r="P66" s="68">
        <f t="shared" si="11"/>
        <v>0</v>
      </c>
      <c r="Q66" s="68">
        <f t="shared" si="11"/>
        <v>0</v>
      </c>
    </row>
    <row r="67" spans="1:19" s="41" customFormat="1" ht="55.5" customHeight="1" x14ac:dyDescent="0.25">
      <c r="A67" s="93"/>
      <c r="B67" s="93"/>
      <c r="C67" s="93"/>
      <c r="D67" s="104"/>
      <c r="E67" s="105"/>
      <c r="F67" s="103"/>
      <c r="G67" s="53"/>
      <c r="H67" s="48"/>
      <c r="I67" s="48"/>
      <c r="J67" s="48"/>
      <c r="K67" s="48"/>
      <c r="L67" s="74">
        <f>L69+L71+L73</f>
        <v>0</v>
      </c>
      <c r="M67" s="74">
        <f t="shared" ref="M67:Q67" si="12">M69+M71+M73</f>
        <v>0</v>
      </c>
      <c r="N67" s="74">
        <f t="shared" si="12"/>
        <v>0</v>
      </c>
      <c r="O67" s="74">
        <f t="shared" si="12"/>
        <v>0</v>
      </c>
      <c r="P67" s="74">
        <f t="shared" si="12"/>
        <v>0</v>
      </c>
      <c r="Q67" s="74">
        <f t="shared" si="12"/>
        <v>0</v>
      </c>
    </row>
    <row r="68" spans="1:19" x14ac:dyDescent="0.25">
      <c r="A68" s="88" t="s">
        <v>54</v>
      </c>
      <c r="B68" s="88" t="s">
        <v>24</v>
      </c>
      <c r="C68" s="88" t="s">
        <v>20</v>
      </c>
      <c r="D68" s="88" t="s">
        <v>20</v>
      </c>
      <c r="E68" s="100"/>
      <c r="F68" s="101" t="s">
        <v>94</v>
      </c>
      <c r="G68" s="18" t="s">
        <v>21</v>
      </c>
      <c r="H68" s="42"/>
      <c r="I68" s="42"/>
      <c r="J68" s="42"/>
      <c r="K68" s="42"/>
      <c r="L68" s="75"/>
      <c r="M68" s="75"/>
      <c r="N68" s="75"/>
      <c r="O68" s="75"/>
      <c r="P68" s="75"/>
      <c r="Q68" s="75"/>
    </row>
    <row r="69" spans="1:19" ht="19.5" customHeight="1" x14ac:dyDescent="0.25">
      <c r="A69" s="88"/>
      <c r="B69" s="88"/>
      <c r="C69" s="88"/>
      <c r="D69" s="88"/>
      <c r="E69" s="100"/>
      <c r="F69" s="101"/>
      <c r="G69" s="38"/>
      <c r="H69" s="42"/>
      <c r="I69" s="42"/>
      <c r="J69" s="42"/>
      <c r="K69" s="42"/>
      <c r="L69" s="75"/>
      <c r="M69" s="75"/>
      <c r="N69" s="75"/>
      <c r="O69" s="75"/>
      <c r="P69" s="75"/>
      <c r="Q69" s="75"/>
    </row>
    <row r="70" spans="1:19" x14ac:dyDescent="0.25">
      <c r="A70" s="88" t="s">
        <v>54</v>
      </c>
      <c r="B70" s="88" t="s">
        <v>24</v>
      </c>
      <c r="C70" s="88" t="s">
        <v>20</v>
      </c>
      <c r="D70" s="88" t="s">
        <v>24</v>
      </c>
      <c r="E70" s="100"/>
      <c r="F70" s="101" t="s">
        <v>95</v>
      </c>
      <c r="G70" s="18" t="s">
        <v>21</v>
      </c>
      <c r="H70" s="42"/>
      <c r="I70" s="42"/>
      <c r="J70" s="42"/>
      <c r="K70" s="42"/>
      <c r="L70" s="75"/>
      <c r="M70" s="75"/>
      <c r="N70" s="75"/>
      <c r="O70" s="75"/>
      <c r="P70" s="75"/>
      <c r="Q70" s="75"/>
    </row>
    <row r="71" spans="1:19" x14ac:dyDescent="0.25">
      <c r="A71" s="88"/>
      <c r="B71" s="88"/>
      <c r="C71" s="88"/>
      <c r="D71" s="88"/>
      <c r="E71" s="100"/>
      <c r="F71" s="101"/>
      <c r="G71" s="38"/>
      <c r="H71" s="42"/>
      <c r="I71" s="42"/>
      <c r="J71" s="42"/>
      <c r="K71" s="42"/>
      <c r="L71" s="75"/>
      <c r="M71" s="75"/>
      <c r="N71" s="75"/>
      <c r="O71" s="75"/>
      <c r="P71" s="75"/>
      <c r="Q71" s="75"/>
    </row>
    <row r="72" spans="1:19" x14ac:dyDescent="0.25">
      <c r="A72" s="88" t="s">
        <v>54</v>
      </c>
      <c r="B72" s="88" t="s">
        <v>24</v>
      </c>
      <c r="C72" s="88" t="s">
        <v>20</v>
      </c>
      <c r="D72" s="88" t="s">
        <v>26</v>
      </c>
      <c r="E72" s="100"/>
      <c r="F72" s="101" t="s">
        <v>96</v>
      </c>
      <c r="G72" s="18" t="s">
        <v>21</v>
      </c>
      <c r="H72" s="42"/>
      <c r="I72" s="42"/>
      <c r="J72" s="42"/>
      <c r="K72" s="42"/>
      <c r="L72" s="75"/>
      <c r="M72" s="75"/>
      <c r="N72" s="75"/>
      <c r="O72" s="75"/>
      <c r="P72" s="75"/>
      <c r="Q72" s="75"/>
    </row>
    <row r="73" spans="1:19" ht="30" customHeight="1" x14ac:dyDescent="0.25">
      <c r="A73" s="84"/>
      <c r="B73" s="84"/>
      <c r="C73" s="84"/>
      <c r="D73" s="84"/>
      <c r="E73" s="107"/>
      <c r="F73" s="86"/>
      <c r="G73" s="39"/>
      <c r="H73" s="43"/>
      <c r="I73" s="43"/>
      <c r="J73" s="43"/>
      <c r="K73" s="43"/>
      <c r="L73" s="76"/>
      <c r="M73" s="76"/>
      <c r="N73" s="76"/>
      <c r="O73" s="76"/>
      <c r="P73" s="76"/>
      <c r="Q73" s="76"/>
    </row>
    <row r="74" spans="1:19" s="41" customFormat="1" x14ac:dyDescent="0.25">
      <c r="A74" s="93" t="s">
        <v>54</v>
      </c>
      <c r="B74" s="93" t="s">
        <v>24</v>
      </c>
      <c r="C74" s="93" t="s">
        <v>24</v>
      </c>
      <c r="D74" s="104"/>
      <c r="E74" s="105"/>
      <c r="F74" s="103" t="s">
        <v>97</v>
      </c>
      <c r="G74" s="46" t="s">
        <v>21</v>
      </c>
      <c r="H74" s="54"/>
      <c r="I74" s="54"/>
      <c r="J74" s="54"/>
      <c r="K74" s="54"/>
      <c r="L74" s="77">
        <f>L76+L78+L80</f>
        <v>0</v>
      </c>
      <c r="M74" s="77">
        <f t="shared" ref="M74:Q74" si="13">M76+M78+M80</f>
        <v>0</v>
      </c>
      <c r="N74" s="77">
        <f t="shared" si="13"/>
        <v>0</v>
      </c>
      <c r="O74" s="77">
        <f t="shared" si="13"/>
        <v>0</v>
      </c>
      <c r="P74" s="77">
        <f t="shared" si="13"/>
        <v>0</v>
      </c>
      <c r="Q74" s="77">
        <f t="shared" si="13"/>
        <v>0</v>
      </c>
    </row>
    <row r="75" spans="1:19" s="41" customFormat="1" x14ac:dyDescent="0.25">
      <c r="A75" s="93"/>
      <c r="B75" s="93"/>
      <c r="C75" s="93"/>
      <c r="D75" s="104"/>
      <c r="E75" s="105"/>
      <c r="F75" s="103"/>
      <c r="G75" s="53"/>
      <c r="H75" s="54"/>
      <c r="I75" s="54"/>
      <c r="J75" s="54"/>
      <c r="K75" s="54"/>
      <c r="L75" s="77">
        <f>L77+L79+L81</f>
        <v>0</v>
      </c>
      <c r="M75" s="77">
        <f t="shared" ref="M75:Q75" si="14">M77+M79+M81</f>
        <v>0</v>
      </c>
      <c r="N75" s="77">
        <f t="shared" si="14"/>
        <v>0</v>
      </c>
      <c r="O75" s="77">
        <f t="shared" si="14"/>
        <v>0</v>
      </c>
      <c r="P75" s="77">
        <f t="shared" si="14"/>
        <v>0</v>
      </c>
      <c r="Q75" s="77">
        <f t="shared" si="14"/>
        <v>0</v>
      </c>
    </row>
    <row r="76" spans="1:19" x14ac:dyDescent="0.25">
      <c r="A76" s="88" t="s">
        <v>54</v>
      </c>
      <c r="B76" s="88" t="s">
        <v>24</v>
      </c>
      <c r="C76" s="88" t="s">
        <v>24</v>
      </c>
      <c r="D76" s="102" t="s">
        <v>20</v>
      </c>
      <c r="E76" s="106"/>
      <c r="F76" s="101" t="s">
        <v>98</v>
      </c>
      <c r="G76" s="18" t="s">
        <v>21</v>
      </c>
      <c r="H76" s="42"/>
      <c r="I76" s="42"/>
      <c r="J76" s="42"/>
      <c r="K76" s="42"/>
      <c r="L76" s="75"/>
      <c r="M76" s="75"/>
      <c r="N76" s="75"/>
      <c r="O76" s="75"/>
      <c r="P76" s="75"/>
      <c r="Q76" s="75"/>
    </row>
    <row r="77" spans="1:19" x14ac:dyDescent="0.25">
      <c r="A77" s="88"/>
      <c r="B77" s="88"/>
      <c r="C77" s="88"/>
      <c r="D77" s="102"/>
      <c r="E77" s="106"/>
      <c r="F77" s="101"/>
      <c r="G77" s="38"/>
      <c r="H77" s="42"/>
      <c r="I77" s="42"/>
      <c r="J77" s="42"/>
      <c r="K77" s="42"/>
      <c r="L77" s="75"/>
      <c r="M77" s="75"/>
      <c r="N77" s="75"/>
      <c r="O77" s="75"/>
      <c r="P77" s="75"/>
      <c r="Q77" s="75"/>
    </row>
    <row r="78" spans="1:19" ht="17.25" customHeight="1" x14ac:dyDescent="0.25">
      <c r="A78" s="88" t="s">
        <v>54</v>
      </c>
      <c r="B78" s="88" t="s">
        <v>24</v>
      </c>
      <c r="C78" s="88" t="s">
        <v>24</v>
      </c>
      <c r="D78" s="102" t="s">
        <v>24</v>
      </c>
      <c r="E78" s="106"/>
      <c r="F78" s="101" t="s">
        <v>99</v>
      </c>
      <c r="G78" s="18" t="s">
        <v>21</v>
      </c>
      <c r="H78" s="42"/>
      <c r="I78" s="42"/>
      <c r="J78" s="42"/>
      <c r="K78" s="42"/>
      <c r="L78" s="75"/>
      <c r="M78" s="75"/>
      <c r="N78" s="75"/>
      <c r="O78" s="75"/>
      <c r="P78" s="75"/>
      <c r="Q78" s="75"/>
    </row>
    <row r="79" spans="1:19" x14ac:dyDescent="0.25">
      <c r="A79" s="88"/>
      <c r="B79" s="88"/>
      <c r="C79" s="88"/>
      <c r="D79" s="102"/>
      <c r="E79" s="106"/>
      <c r="F79" s="101"/>
      <c r="G79" s="38"/>
      <c r="H79" s="42"/>
      <c r="I79" s="42"/>
      <c r="J79" s="42"/>
      <c r="K79" s="42"/>
      <c r="L79" s="75"/>
      <c r="M79" s="75"/>
      <c r="N79" s="75"/>
      <c r="O79" s="75"/>
      <c r="P79" s="75"/>
      <c r="Q79" s="75"/>
    </row>
    <row r="80" spans="1:19" x14ac:dyDescent="0.25">
      <c r="A80" s="88" t="s">
        <v>54</v>
      </c>
      <c r="B80" s="88" t="s">
        <v>24</v>
      </c>
      <c r="C80" s="88" t="s">
        <v>24</v>
      </c>
      <c r="D80" s="102" t="s">
        <v>26</v>
      </c>
      <c r="E80" s="106"/>
      <c r="F80" s="101" t="s">
        <v>100</v>
      </c>
      <c r="G80" s="18" t="s">
        <v>21</v>
      </c>
      <c r="H80" s="42"/>
      <c r="I80" s="42"/>
      <c r="J80" s="42"/>
      <c r="K80" s="42"/>
      <c r="L80" s="75"/>
      <c r="M80" s="75"/>
      <c r="N80" s="75"/>
      <c r="O80" s="75"/>
      <c r="P80" s="75"/>
      <c r="Q80" s="75"/>
    </row>
    <row r="81" spans="1:17" x14ac:dyDescent="0.25">
      <c r="A81" s="88"/>
      <c r="B81" s="88"/>
      <c r="C81" s="88"/>
      <c r="D81" s="102"/>
      <c r="E81" s="106"/>
      <c r="F81" s="101"/>
      <c r="G81" s="38"/>
      <c r="H81" s="42"/>
      <c r="I81" s="42"/>
      <c r="J81" s="42"/>
      <c r="K81" s="42"/>
      <c r="L81" s="75"/>
      <c r="M81" s="75"/>
      <c r="N81" s="75"/>
      <c r="O81" s="75"/>
      <c r="P81" s="75"/>
      <c r="Q81" s="75"/>
    </row>
    <row r="82" spans="1:17" s="41" customFormat="1" x14ac:dyDescent="0.25">
      <c r="A82" s="93" t="s">
        <v>54</v>
      </c>
      <c r="B82" s="93" t="s">
        <v>24</v>
      </c>
      <c r="C82" s="93" t="s">
        <v>26</v>
      </c>
      <c r="D82" s="104"/>
      <c r="E82" s="105"/>
      <c r="F82" s="103" t="s">
        <v>101</v>
      </c>
      <c r="G82" s="46" t="s">
        <v>21</v>
      </c>
      <c r="H82" s="54"/>
      <c r="I82" s="54"/>
      <c r="J82" s="54"/>
      <c r="K82" s="54"/>
      <c r="L82" s="77"/>
      <c r="M82" s="77"/>
      <c r="N82" s="77"/>
      <c r="O82" s="77"/>
      <c r="P82" s="77"/>
      <c r="Q82" s="77"/>
    </row>
    <row r="83" spans="1:17" s="41" customFormat="1" ht="32.25" customHeight="1" x14ac:dyDescent="0.25">
      <c r="A83" s="93"/>
      <c r="B83" s="93"/>
      <c r="C83" s="93"/>
      <c r="D83" s="104"/>
      <c r="E83" s="105"/>
      <c r="F83" s="103"/>
      <c r="G83" s="53"/>
      <c r="H83" s="54"/>
      <c r="I83" s="54"/>
      <c r="J83" s="54"/>
      <c r="K83" s="54"/>
      <c r="L83" s="77"/>
      <c r="M83" s="77"/>
      <c r="N83" s="77"/>
      <c r="O83" s="77"/>
      <c r="P83" s="77"/>
      <c r="Q83" s="77"/>
    </row>
    <row r="84" spans="1:17" s="41" customFormat="1" x14ac:dyDescent="0.25">
      <c r="A84" s="93" t="s">
        <v>54</v>
      </c>
      <c r="B84" s="93" t="s">
        <v>24</v>
      </c>
      <c r="C84" s="93" t="s">
        <v>77</v>
      </c>
      <c r="D84" s="104"/>
      <c r="E84" s="105"/>
      <c r="F84" s="103" t="s">
        <v>102</v>
      </c>
      <c r="G84" s="46" t="s">
        <v>21</v>
      </c>
      <c r="H84" s="54"/>
      <c r="I84" s="54"/>
      <c r="J84" s="54"/>
      <c r="K84" s="54"/>
      <c r="L84" s="77"/>
      <c r="M84" s="77"/>
      <c r="N84" s="77"/>
      <c r="O84" s="77"/>
      <c r="P84" s="77"/>
      <c r="Q84" s="77"/>
    </row>
    <row r="85" spans="1:17" s="41" customFormat="1" x14ac:dyDescent="0.25">
      <c r="A85" s="93"/>
      <c r="B85" s="93"/>
      <c r="C85" s="93"/>
      <c r="D85" s="104"/>
      <c r="E85" s="105"/>
      <c r="F85" s="103"/>
      <c r="G85" s="53"/>
      <c r="H85" s="54"/>
      <c r="I85" s="54"/>
      <c r="J85" s="54"/>
      <c r="K85" s="54"/>
      <c r="L85" s="77"/>
      <c r="M85" s="77"/>
      <c r="N85" s="77"/>
      <c r="O85" s="77"/>
      <c r="P85" s="77"/>
      <c r="Q85" s="77"/>
    </row>
    <row r="86" spans="1:17" s="41" customFormat="1" x14ac:dyDescent="0.25">
      <c r="A86" s="93" t="s">
        <v>54</v>
      </c>
      <c r="B86" s="93" t="s">
        <v>24</v>
      </c>
      <c r="C86" s="93" t="s">
        <v>78</v>
      </c>
      <c r="D86" s="104"/>
      <c r="E86" s="105"/>
      <c r="F86" s="103" t="s">
        <v>103</v>
      </c>
      <c r="G86" s="46" t="s">
        <v>21</v>
      </c>
      <c r="H86" s="54"/>
      <c r="I86" s="54"/>
      <c r="J86" s="54"/>
      <c r="K86" s="54"/>
      <c r="L86" s="77">
        <f>L88+L90+L92+L94+L96+L98+L100+L102</f>
        <v>0</v>
      </c>
      <c r="M86" s="77">
        <f t="shared" ref="M86:Q86" si="15">M88+M90+M92+M94+M96+M98+M100+M102</f>
        <v>0</v>
      </c>
      <c r="N86" s="77">
        <f t="shared" si="15"/>
        <v>0</v>
      </c>
      <c r="O86" s="77">
        <f t="shared" si="15"/>
        <v>0</v>
      </c>
      <c r="P86" s="77">
        <f t="shared" si="15"/>
        <v>0</v>
      </c>
      <c r="Q86" s="77">
        <f t="shared" si="15"/>
        <v>0</v>
      </c>
    </row>
    <row r="87" spans="1:17" s="41" customFormat="1" ht="18.75" customHeight="1" x14ac:dyDescent="0.25">
      <c r="A87" s="93"/>
      <c r="B87" s="93"/>
      <c r="C87" s="93"/>
      <c r="D87" s="104"/>
      <c r="E87" s="105"/>
      <c r="F87" s="103"/>
      <c r="G87" s="53"/>
      <c r="H87" s="55"/>
      <c r="I87" s="55"/>
      <c r="J87" s="55"/>
      <c r="K87" s="55"/>
      <c r="L87" s="78">
        <f>L89+L91+L93+L95+L97+L99+L101+L103</f>
        <v>0</v>
      </c>
      <c r="M87" s="78">
        <f t="shared" ref="M87:Q87" si="16">M89+M91+M93+M95+M97+M99+M101+M103</f>
        <v>0</v>
      </c>
      <c r="N87" s="78">
        <f t="shared" si="16"/>
        <v>0</v>
      </c>
      <c r="O87" s="78">
        <f t="shared" si="16"/>
        <v>0</v>
      </c>
      <c r="P87" s="78">
        <f t="shared" si="16"/>
        <v>0</v>
      </c>
      <c r="Q87" s="78">
        <f t="shared" si="16"/>
        <v>0</v>
      </c>
    </row>
    <row r="88" spans="1:17" x14ac:dyDescent="0.25">
      <c r="A88" s="88" t="s">
        <v>54</v>
      </c>
      <c r="B88" s="88" t="s">
        <v>24</v>
      </c>
      <c r="C88" s="88" t="s">
        <v>78</v>
      </c>
      <c r="D88" s="102" t="s">
        <v>20</v>
      </c>
      <c r="E88" s="100"/>
      <c r="F88" s="101" t="s">
        <v>104</v>
      </c>
      <c r="G88" s="18" t="s">
        <v>21</v>
      </c>
      <c r="H88" s="42"/>
      <c r="I88" s="42"/>
      <c r="J88" s="42"/>
      <c r="K88" s="42"/>
      <c r="L88" s="75"/>
      <c r="M88" s="75"/>
      <c r="N88" s="75"/>
      <c r="O88" s="75"/>
      <c r="P88" s="75"/>
      <c r="Q88" s="75"/>
    </row>
    <row r="89" spans="1:17" ht="23.25" customHeight="1" x14ac:dyDescent="0.25">
      <c r="A89" s="88"/>
      <c r="B89" s="88"/>
      <c r="C89" s="88"/>
      <c r="D89" s="102"/>
      <c r="E89" s="100"/>
      <c r="F89" s="101"/>
      <c r="G89" s="38"/>
      <c r="H89" s="42"/>
      <c r="I89" s="42"/>
      <c r="J89" s="42"/>
      <c r="K89" s="42"/>
      <c r="L89" s="75"/>
      <c r="M89" s="75"/>
      <c r="N89" s="75"/>
      <c r="O89" s="75"/>
      <c r="P89" s="75"/>
      <c r="Q89" s="75"/>
    </row>
    <row r="90" spans="1:17" x14ac:dyDescent="0.25">
      <c r="A90" s="88" t="s">
        <v>54</v>
      </c>
      <c r="B90" s="88" t="s">
        <v>24</v>
      </c>
      <c r="C90" s="88" t="s">
        <v>78</v>
      </c>
      <c r="D90" s="102" t="s">
        <v>24</v>
      </c>
      <c r="E90" s="100"/>
      <c r="F90" s="101" t="s">
        <v>105</v>
      </c>
      <c r="G90" s="18" t="s">
        <v>21</v>
      </c>
      <c r="H90" s="42"/>
      <c r="I90" s="42"/>
      <c r="J90" s="42"/>
      <c r="K90" s="42"/>
      <c r="L90" s="75"/>
      <c r="M90" s="75"/>
      <c r="N90" s="75"/>
      <c r="O90" s="75"/>
      <c r="P90" s="75"/>
      <c r="Q90" s="75"/>
    </row>
    <row r="91" spans="1:17" ht="39.75" customHeight="1" x14ac:dyDescent="0.25">
      <c r="A91" s="88"/>
      <c r="B91" s="88"/>
      <c r="C91" s="88"/>
      <c r="D91" s="102"/>
      <c r="E91" s="100"/>
      <c r="F91" s="101"/>
      <c r="G91" s="38"/>
      <c r="H91" s="42"/>
      <c r="I91" s="42"/>
      <c r="J91" s="42"/>
      <c r="K91" s="42"/>
      <c r="L91" s="75"/>
      <c r="M91" s="75"/>
      <c r="N91" s="75"/>
      <c r="O91" s="75"/>
      <c r="P91" s="75"/>
      <c r="Q91" s="75"/>
    </row>
    <row r="92" spans="1:17" x14ac:dyDescent="0.25">
      <c r="A92" s="88" t="s">
        <v>54</v>
      </c>
      <c r="B92" s="88" t="s">
        <v>24</v>
      </c>
      <c r="C92" s="88" t="s">
        <v>78</v>
      </c>
      <c r="D92" s="102" t="s">
        <v>26</v>
      </c>
      <c r="E92" s="100"/>
      <c r="F92" s="101" t="s">
        <v>106</v>
      </c>
      <c r="G92" s="18" t="s">
        <v>21</v>
      </c>
      <c r="H92" s="42"/>
      <c r="I92" s="42"/>
      <c r="J92" s="42"/>
      <c r="K92" s="42"/>
      <c r="L92" s="75"/>
      <c r="M92" s="75"/>
      <c r="N92" s="75"/>
      <c r="O92" s="75"/>
      <c r="P92" s="75"/>
      <c r="Q92" s="75"/>
    </row>
    <row r="93" spans="1:17" ht="19.5" customHeight="1" x14ac:dyDescent="0.25">
      <c r="A93" s="88"/>
      <c r="B93" s="88"/>
      <c r="C93" s="88"/>
      <c r="D93" s="102"/>
      <c r="E93" s="100"/>
      <c r="F93" s="101"/>
      <c r="G93" s="38"/>
      <c r="H93" s="42"/>
      <c r="I93" s="42"/>
      <c r="J93" s="42"/>
      <c r="K93" s="42"/>
      <c r="L93" s="75"/>
      <c r="M93" s="75"/>
      <c r="N93" s="75"/>
      <c r="O93" s="75"/>
      <c r="P93" s="75"/>
      <c r="Q93" s="75"/>
    </row>
    <row r="94" spans="1:17" x14ac:dyDescent="0.25">
      <c r="A94" s="88" t="s">
        <v>54</v>
      </c>
      <c r="B94" s="88" t="s">
        <v>24</v>
      </c>
      <c r="C94" s="88" t="s">
        <v>78</v>
      </c>
      <c r="D94" s="102" t="s">
        <v>77</v>
      </c>
      <c r="E94" s="100"/>
      <c r="F94" s="101" t="s">
        <v>107</v>
      </c>
      <c r="G94" s="18" t="s">
        <v>21</v>
      </c>
      <c r="H94" s="42"/>
      <c r="I94" s="42"/>
      <c r="J94" s="42"/>
      <c r="K94" s="42"/>
      <c r="L94" s="75"/>
      <c r="M94" s="75"/>
      <c r="N94" s="75"/>
      <c r="O94" s="75"/>
      <c r="P94" s="75"/>
      <c r="Q94" s="75"/>
    </row>
    <row r="95" spans="1:17" ht="40.5" customHeight="1" x14ac:dyDescent="0.25">
      <c r="A95" s="88"/>
      <c r="B95" s="88"/>
      <c r="C95" s="88"/>
      <c r="D95" s="102"/>
      <c r="E95" s="100"/>
      <c r="F95" s="101"/>
      <c r="G95" s="38"/>
      <c r="H95" s="42"/>
      <c r="I95" s="42"/>
      <c r="J95" s="42"/>
      <c r="K95" s="42"/>
      <c r="L95" s="75"/>
      <c r="M95" s="75"/>
      <c r="N95" s="75"/>
      <c r="O95" s="75"/>
      <c r="P95" s="75"/>
      <c r="Q95" s="75"/>
    </row>
    <row r="96" spans="1:17" ht="20.25" customHeight="1" x14ac:dyDescent="0.25">
      <c r="A96" s="88" t="s">
        <v>54</v>
      </c>
      <c r="B96" s="88" t="s">
        <v>24</v>
      </c>
      <c r="C96" s="88" t="s">
        <v>78</v>
      </c>
      <c r="D96" s="102" t="s">
        <v>78</v>
      </c>
      <c r="E96" s="100"/>
      <c r="F96" s="101" t="s">
        <v>108</v>
      </c>
      <c r="G96" s="18" t="s">
        <v>21</v>
      </c>
      <c r="H96" s="42"/>
      <c r="I96" s="42"/>
      <c r="J96" s="42"/>
      <c r="K96" s="42"/>
      <c r="L96" s="75"/>
      <c r="M96" s="75"/>
      <c r="N96" s="75"/>
      <c r="O96" s="75"/>
      <c r="P96" s="75"/>
      <c r="Q96" s="75"/>
    </row>
    <row r="97" spans="1:17" ht="21.75" customHeight="1" x14ac:dyDescent="0.25">
      <c r="A97" s="88"/>
      <c r="B97" s="88"/>
      <c r="C97" s="88"/>
      <c r="D97" s="102"/>
      <c r="E97" s="100"/>
      <c r="F97" s="101"/>
      <c r="G97" s="38"/>
      <c r="H97" s="42"/>
      <c r="I97" s="42"/>
      <c r="J97" s="42"/>
      <c r="K97" s="42"/>
      <c r="L97" s="75"/>
      <c r="M97" s="75"/>
      <c r="N97" s="75"/>
      <c r="O97" s="75"/>
      <c r="P97" s="75"/>
      <c r="Q97" s="75"/>
    </row>
    <row r="98" spans="1:17" x14ac:dyDescent="0.25">
      <c r="A98" s="88" t="s">
        <v>54</v>
      </c>
      <c r="B98" s="88" t="s">
        <v>24</v>
      </c>
      <c r="C98" s="88" t="s">
        <v>78</v>
      </c>
      <c r="D98" s="102" t="s">
        <v>32</v>
      </c>
      <c r="E98" s="100"/>
      <c r="F98" s="101" t="s">
        <v>109</v>
      </c>
      <c r="G98" s="18" t="s">
        <v>21</v>
      </c>
      <c r="H98" s="42"/>
      <c r="I98" s="42"/>
      <c r="J98" s="42"/>
      <c r="K98" s="42"/>
      <c r="L98" s="75"/>
      <c r="M98" s="75"/>
      <c r="N98" s="75"/>
      <c r="O98" s="75"/>
      <c r="P98" s="75"/>
      <c r="Q98" s="75"/>
    </row>
    <row r="99" spans="1:17" ht="44.25" customHeight="1" x14ac:dyDescent="0.25">
      <c r="A99" s="88"/>
      <c r="B99" s="88"/>
      <c r="C99" s="88"/>
      <c r="D99" s="102"/>
      <c r="E99" s="100"/>
      <c r="F99" s="101"/>
      <c r="G99" s="38"/>
      <c r="H99" s="42"/>
      <c r="I99" s="42"/>
      <c r="J99" s="42"/>
      <c r="K99" s="42"/>
      <c r="L99" s="75"/>
      <c r="M99" s="75"/>
      <c r="N99" s="75"/>
      <c r="O99" s="75"/>
      <c r="P99" s="75"/>
      <c r="Q99" s="75"/>
    </row>
    <row r="100" spans="1:17" ht="18" customHeight="1" x14ac:dyDescent="0.25">
      <c r="A100" s="88" t="s">
        <v>54</v>
      </c>
      <c r="B100" s="88" t="s">
        <v>24</v>
      </c>
      <c r="C100" s="88" t="s">
        <v>78</v>
      </c>
      <c r="D100" s="102" t="s">
        <v>34</v>
      </c>
      <c r="E100" s="100"/>
      <c r="F100" s="101" t="s">
        <v>110</v>
      </c>
      <c r="G100" s="18" t="s">
        <v>21</v>
      </c>
      <c r="H100" s="42"/>
      <c r="I100" s="42"/>
      <c r="J100" s="42"/>
      <c r="K100" s="42"/>
      <c r="L100" s="75"/>
      <c r="M100" s="75"/>
      <c r="N100" s="75"/>
      <c r="O100" s="75"/>
      <c r="P100" s="75"/>
      <c r="Q100" s="75"/>
    </row>
    <row r="101" spans="1:17" ht="24.75" customHeight="1" x14ac:dyDescent="0.25">
      <c r="A101" s="88"/>
      <c r="B101" s="88"/>
      <c r="C101" s="88"/>
      <c r="D101" s="102"/>
      <c r="E101" s="100"/>
      <c r="F101" s="101"/>
      <c r="G101" s="38"/>
      <c r="H101" s="42"/>
      <c r="I101" s="42"/>
      <c r="J101" s="42"/>
      <c r="K101" s="42"/>
      <c r="L101" s="75"/>
      <c r="M101" s="75"/>
      <c r="N101" s="75"/>
      <c r="O101" s="75"/>
      <c r="P101" s="75"/>
      <c r="Q101" s="75"/>
    </row>
    <row r="102" spans="1:17" x14ac:dyDescent="0.25">
      <c r="A102" s="88" t="s">
        <v>54</v>
      </c>
      <c r="B102" s="88" t="s">
        <v>24</v>
      </c>
      <c r="C102" s="88" t="s">
        <v>78</v>
      </c>
      <c r="D102" s="102" t="s">
        <v>23</v>
      </c>
      <c r="E102" s="100"/>
      <c r="F102" s="101" t="s">
        <v>111</v>
      </c>
      <c r="G102" s="18" t="s">
        <v>21</v>
      </c>
      <c r="H102" s="42"/>
      <c r="I102" s="42"/>
      <c r="J102" s="42"/>
      <c r="K102" s="42"/>
      <c r="L102" s="75"/>
      <c r="M102" s="75"/>
      <c r="N102" s="75"/>
      <c r="O102" s="75"/>
      <c r="P102" s="75"/>
      <c r="Q102" s="75"/>
    </row>
    <row r="103" spans="1:17" ht="25.5" customHeight="1" x14ac:dyDescent="0.25">
      <c r="A103" s="88"/>
      <c r="B103" s="88"/>
      <c r="C103" s="88"/>
      <c r="D103" s="102"/>
      <c r="E103" s="100"/>
      <c r="F103" s="101"/>
      <c r="G103" s="38"/>
      <c r="H103" s="42"/>
      <c r="I103" s="42"/>
      <c r="J103" s="42"/>
      <c r="K103" s="42"/>
      <c r="L103" s="75"/>
      <c r="M103" s="75"/>
      <c r="N103" s="75"/>
      <c r="O103" s="75"/>
      <c r="P103" s="75"/>
      <c r="Q103" s="75"/>
    </row>
    <row r="104" spans="1:17" ht="24" customHeight="1" x14ac:dyDescent="0.25">
      <c r="A104" s="98" t="s">
        <v>54</v>
      </c>
      <c r="B104" s="98" t="s">
        <v>24</v>
      </c>
      <c r="C104" s="98" t="s">
        <v>32</v>
      </c>
      <c r="D104" s="98"/>
      <c r="E104" s="98"/>
      <c r="F104" s="89" t="s">
        <v>113</v>
      </c>
      <c r="G104" s="46" t="s">
        <v>21</v>
      </c>
      <c r="H104" s="54"/>
      <c r="I104" s="54"/>
      <c r="J104" s="64" t="s">
        <v>152</v>
      </c>
      <c r="K104" s="54"/>
      <c r="L104" s="77">
        <f>L106+L108+L110+L112</f>
        <v>0</v>
      </c>
      <c r="M104" s="77">
        <f t="shared" ref="M104:Q104" si="17">M106+M108+M110+M112</f>
        <v>0</v>
      </c>
      <c r="N104" s="77">
        <f t="shared" si="17"/>
        <v>0</v>
      </c>
      <c r="O104" s="77">
        <f t="shared" si="17"/>
        <v>0</v>
      </c>
      <c r="P104" s="77">
        <f t="shared" si="17"/>
        <v>0</v>
      </c>
      <c r="Q104" s="77">
        <f t="shared" si="17"/>
        <v>0</v>
      </c>
    </row>
    <row r="105" spans="1:17" x14ac:dyDescent="0.25">
      <c r="A105" s="99"/>
      <c r="B105" s="99"/>
      <c r="C105" s="99"/>
      <c r="D105" s="99"/>
      <c r="E105" s="99"/>
      <c r="F105" s="90"/>
      <c r="G105" s="53"/>
      <c r="H105" s="55"/>
      <c r="I105" s="55"/>
      <c r="J105" s="55"/>
      <c r="K105" s="55"/>
      <c r="L105" s="78">
        <f>L107+L109+L111+L113</f>
        <v>0</v>
      </c>
      <c r="M105" s="78">
        <f t="shared" ref="M105:Q105" si="18">M107+M109+M111+M113</f>
        <v>0</v>
      </c>
      <c r="N105" s="78">
        <f t="shared" si="18"/>
        <v>0</v>
      </c>
      <c r="O105" s="78">
        <f t="shared" si="18"/>
        <v>0</v>
      </c>
      <c r="P105" s="78">
        <f t="shared" si="18"/>
        <v>0</v>
      </c>
      <c r="Q105" s="78">
        <f t="shared" si="18"/>
        <v>0</v>
      </c>
    </row>
    <row r="106" spans="1:17" ht="24.75" customHeight="1" x14ac:dyDescent="0.25">
      <c r="A106" s="84" t="s">
        <v>54</v>
      </c>
      <c r="B106" s="84" t="s">
        <v>24</v>
      </c>
      <c r="C106" s="84" t="s">
        <v>32</v>
      </c>
      <c r="D106" s="84" t="s">
        <v>20</v>
      </c>
      <c r="E106" s="84"/>
      <c r="F106" s="86" t="s">
        <v>114</v>
      </c>
      <c r="G106" s="18" t="s">
        <v>21</v>
      </c>
      <c r="H106" s="42"/>
      <c r="I106" s="42"/>
      <c r="J106" s="42"/>
      <c r="K106" s="42"/>
      <c r="L106" s="75"/>
      <c r="M106" s="75"/>
      <c r="N106" s="75"/>
      <c r="O106" s="75"/>
      <c r="P106" s="75"/>
      <c r="Q106" s="75"/>
    </row>
    <row r="107" spans="1:17" ht="21" customHeight="1" x14ac:dyDescent="0.25">
      <c r="A107" s="85"/>
      <c r="B107" s="85"/>
      <c r="C107" s="85"/>
      <c r="D107" s="85"/>
      <c r="E107" s="85"/>
      <c r="F107" s="87"/>
      <c r="G107" s="38"/>
      <c r="H107" s="42"/>
      <c r="I107" s="42"/>
      <c r="J107" s="42"/>
      <c r="K107" s="42"/>
      <c r="L107" s="75"/>
      <c r="M107" s="75"/>
      <c r="N107" s="75"/>
      <c r="O107" s="75"/>
      <c r="P107" s="75"/>
      <c r="Q107" s="75"/>
    </row>
    <row r="108" spans="1:17" ht="21" customHeight="1" x14ac:dyDescent="0.25">
      <c r="A108" s="84" t="s">
        <v>54</v>
      </c>
      <c r="B108" s="84" t="s">
        <v>24</v>
      </c>
      <c r="C108" s="84" t="s">
        <v>32</v>
      </c>
      <c r="D108" s="84" t="s">
        <v>24</v>
      </c>
      <c r="E108" s="84"/>
      <c r="F108" s="86" t="s">
        <v>115</v>
      </c>
      <c r="G108" s="18" t="s">
        <v>21</v>
      </c>
      <c r="H108" s="42"/>
      <c r="I108" s="42"/>
      <c r="J108" s="42"/>
      <c r="K108" s="42"/>
      <c r="L108" s="75"/>
      <c r="M108" s="75"/>
      <c r="N108" s="75"/>
      <c r="O108" s="75"/>
      <c r="P108" s="75"/>
      <c r="Q108" s="75"/>
    </row>
    <row r="109" spans="1:17" ht="21" customHeight="1" x14ac:dyDescent="0.25">
      <c r="A109" s="85"/>
      <c r="B109" s="85"/>
      <c r="C109" s="85"/>
      <c r="D109" s="85"/>
      <c r="E109" s="85"/>
      <c r="F109" s="87"/>
      <c r="G109" s="38"/>
      <c r="H109" s="42"/>
      <c r="I109" s="42"/>
      <c r="J109" s="42"/>
      <c r="K109" s="42"/>
      <c r="L109" s="75"/>
      <c r="M109" s="75"/>
      <c r="N109" s="75"/>
      <c r="O109" s="75"/>
      <c r="P109" s="75"/>
      <c r="Q109" s="75"/>
    </row>
    <row r="110" spans="1:17" ht="21" customHeight="1" x14ac:dyDescent="0.25">
      <c r="A110" s="84" t="s">
        <v>54</v>
      </c>
      <c r="B110" s="84" t="s">
        <v>24</v>
      </c>
      <c r="C110" s="84" t="s">
        <v>32</v>
      </c>
      <c r="D110" s="84" t="s">
        <v>26</v>
      </c>
      <c r="E110" s="84"/>
      <c r="F110" s="86" t="s">
        <v>116</v>
      </c>
      <c r="G110" s="18" t="s">
        <v>21</v>
      </c>
      <c r="H110" s="42"/>
      <c r="I110" s="42"/>
      <c r="J110" s="42"/>
      <c r="K110" s="42"/>
      <c r="L110" s="75"/>
      <c r="M110" s="75"/>
      <c r="N110" s="75"/>
      <c r="O110" s="75"/>
      <c r="P110" s="75"/>
      <c r="Q110" s="75"/>
    </row>
    <row r="111" spans="1:17" x14ac:dyDescent="0.25">
      <c r="A111" s="85"/>
      <c r="B111" s="85"/>
      <c r="C111" s="85"/>
      <c r="D111" s="85"/>
      <c r="E111" s="85"/>
      <c r="F111" s="87"/>
      <c r="G111" s="38"/>
      <c r="H111" s="42"/>
      <c r="I111" s="42"/>
      <c r="J111" s="42"/>
      <c r="K111" s="42"/>
      <c r="L111" s="75"/>
      <c r="M111" s="75"/>
      <c r="N111" s="75"/>
      <c r="O111" s="75"/>
      <c r="P111" s="75"/>
      <c r="Q111" s="75"/>
    </row>
    <row r="112" spans="1:17" ht="25.5" customHeight="1" x14ac:dyDescent="0.25">
      <c r="A112" s="84" t="s">
        <v>54</v>
      </c>
      <c r="B112" s="84" t="s">
        <v>24</v>
      </c>
      <c r="C112" s="84" t="s">
        <v>32</v>
      </c>
      <c r="D112" s="84" t="s">
        <v>77</v>
      </c>
      <c r="E112" s="84"/>
      <c r="F112" s="86" t="s">
        <v>153</v>
      </c>
      <c r="G112" s="18" t="s">
        <v>21</v>
      </c>
      <c r="H112" s="42"/>
      <c r="I112" s="42"/>
      <c r="J112" s="42"/>
      <c r="K112" s="42"/>
      <c r="L112" s="75"/>
      <c r="M112" s="75"/>
      <c r="N112" s="75"/>
      <c r="O112" s="75"/>
      <c r="P112" s="75"/>
      <c r="Q112" s="75"/>
    </row>
    <row r="113" spans="1:19" x14ac:dyDescent="0.25">
      <c r="A113" s="85"/>
      <c r="B113" s="85"/>
      <c r="C113" s="85"/>
      <c r="D113" s="85"/>
      <c r="E113" s="85"/>
      <c r="F113" s="87"/>
      <c r="G113" s="38"/>
      <c r="H113" s="42"/>
      <c r="I113" s="42"/>
      <c r="J113" s="42" t="s">
        <v>151</v>
      </c>
      <c r="K113" s="42"/>
      <c r="L113" s="75"/>
      <c r="M113" s="75"/>
      <c r="N113" s="75"/>
      <c r="O113" s="75"/>
      <c r="P113" s="75"/>
      <c r="Q113" s="75"/>
    </row>
    <row r="114" spans="1:19" s="41" customFormat="1" ht="25.5" customHeight="1" x14ac:dyDescent="0.25">
      <c r="A114" s="98" t="s">
        <v>54</v>
      </c>
      <c r="B114" s="98" t="s">
        <v>24</v>
      </c>
      <c r="C114" s="98" t="s">
        <v>34</v>
      </c>
      <c r="D114" s="98"/>
      <c r="E114" s="98"/>
      <c r="F114" s="89" t="s">
        <v>117</v>
      </c>
      <c r="G114" s="46" t="s">
        <v>21</v>
      </c>
      <c r="H114" s="54"/>
      <c r="I114" s="54"/>
      <c r="J114" s="54"/>
      <c r="K114" s="54"/>
      <c r="L114" s="77">
        <f>L116+L118+L120+L122</f>
        <v>0</v>
      </c>
      <c r="M114" s="77">
        <f t="shared" ref="M114:Q114" si="19">M116+M118+M120+M122</f>
        <v>0</v>
      </c>
      <c r="N114" s="77">
        <f t="shared" si="19"/>
        <v>0</v>
      </c>
      <c r="O114" s="77">
        <f t="shared" si="19"/>
        <v>0</v>
      </c>
      <c r="P114" s="77">
        <f t="shared" si="19"/>
        <v>0</v>
      </c>
      <c r="Q114" s="77">
        <f t="shared" si="19"/>
        <v>0</v>
      </c>
    </row>
    <row r="115" spans="1:19" s="41" customFormat="1" x14ac:dyDescent="0.25">
      <c r="A115" s="99"/>
      <c r="B115" s="99"/>
      <c r="C115" s="99"/>
      <c r="D115" s="99"/>
      <c r="E115" s="99"/>
      <c r="F115" s="90"/>
      <c r="G115" s="56"/>
      <c r="H115" s="54"/>
      <c r="I115" s="54"/>
      <c r="J115" s="54"/>
      <c r="K115" s="54"/>
      <c r="L115" s="77">
        <f>L117+L119+L121+L123</f>
        <v>0</v>
      </c>
      <c r="M115" s="77">
        <f t="shared" ref="M115:Q115" si="20">M117+M119+M121+M123</f>
        <v>0</v>
      </c>
      <c r="N115" s="77">
        <f t="shared" si="20"/>
        <v>0</v>
      </c>
      <c r="O115" s="77">
        <f t="shared" si="20"/>
        <v>0</v>
      </c>
      <c r="P115" s="77">
        <f t="shared" si="20"/>
        <v>0</v>
      </c>
      <c r="Q115" s="77">
        <f t="shared" si="20"/>
        <v>0</v>
      </c>
    </row>
    <row r="116" spans="1:19" ht="23.25" customHeight="1" x14ac:dyDescent="0.25">
      <c r="A116" s="84" t="s">
        <v>54</v>
      </c>
      <c r="B116" s="84" t="s">
        <v>24</v>
      </c>
      <c r="C116" s="84" t="s">
        <v>34</v>
      </c>
      <c r="D116" s="84" t="s">
        <v>20</v>
      </c>
      <c r="E116" s="84"/>
      <c r="F116" s="86" t="s">
        <v>118</v>
      </c>
      <c r="G116" s="18" t="s">
        <v>21</v>
      </c>
      <c r="H116" s="42"/>
      <c r="I116" s="42"/>
      <c r="J116" s="42"/>
      <c r="K116" s="42"/>
      <c r="L116" s="75"/>
      <c r="M116" s="75"/>
      <c r="N116" s="75"/>
      <c r="O116" s="75"/>
      <c r="P116" s="75"/>
      <c r="Q116" s="75"/>
    </row>
    <row r="117" spans="1:19" ht="22.5" customHeight="1" x14ac:dyDescent="0.25">
      <c r="A117" s="85"/>
      <c r="B117" s="85"/>
      <c r="C117" s="85"/>
      <c r="D117" s="85"/>
      <c r="E117" s="85"/>
      <c r="F117" s="87"/>
      <c r="G117" s="38"/>
      <c r="H117" s="42"/>
      <c r="I117" s="42"/>
      <c r="J117" s="42"/>
      <c r="K117" s="42"/>
      <c r="L117" s="75"/>
      <c r="M117" s="75"/>
      <c r="N117" s="75"/>
      <c r="O117" s="75"/>
      <c r="P117" s="75"/>
      <c r="Q117" s="75"/>
    </row>
    <row r="118" spans="1:19" x14ac:dyDescent="0.25">
      <c r="A118" s="84" t="s">
        <v>54</v>
      </c>
      <c r="B118" s="84" t="s">
        <v>24</v>
      </c>
      <c r="C118" s="84" t="s">
        <v>34</v>
      </c>
      <c r="D118" s="84" t="s">
        <v>24</v>
      </c>
      <c r="E118" s="84"/>
      <c r="F118" s="86" t="s">
        <v>119</v>
      </c>
      <c r="G118" s="18" t="s">
        <v>21</v>
      </c>
      <c r="H118" s="42"/>
      <c r="I118" s="42"/>
      <c r="J118" s="42"/>
      <c r="K118" s="42"/>
      <c r="L118" s="75"/>
      <c r="M118" s="75"/>
      <c r="N118" s="75"/>
      <c r="O118" s="75"/>
      <c r="P118" s="75"/>
      <c r="Q118" s="75"/>
    </row>
    <row r="119" spans="1:19" x14ac:dyDescent="0.25">
      <c r="A119" s="85"/>
      <c r="B119" s="85"/>
      <c r="C119" s="85"/>
      <c r="D119" s="85"/>
      <c r="E119" s="85"/>
      <c r="F119" s="87"/>
      <c r="G119" s="38"/>
      <c r="H119" s="42"/>
      <c r="I119" s="42"/>
      <c r="J119" s="42"/>
      <c r="K119" s="42"/>
      <c r="L119" s="75"/>
      <c r="M119" s="75"/>
      <c r="N119" s="75"/>
      <c r="O119" s="75"/>
      <c r="P119" s="75"/>
      <c r="Q119" s="75"/>
    </row>
    <row r="120" spans="1:19" ht="21" customHeight="1" x14ac:dyDescent="0.25">
      <c r="A120" s="84" t="s">
        <v>54</v>
      </c>
      <c r="B120" s="84" t="s">
        <v>24</v>
      </c>
      <c r="C120" s="84" t="s">
        <v>34</v>
      </c>
      <c r="D120" s="84" t="s">
        <v>26</v>
      </c>
      <c r="E120" s="84"/>
      <c r="F120" s="86" t="s">
        <v>120</v>
      </c>
      <c r="G120" s="18" t="s">
        <v>21</v>
      </c>
      <c r="H120" s="42"/>
      <c r="I120" s="42"/>
      <c r="J120" s="42"/>
      <c r="K120" s="42"/>
      <c r="L120" s="75"/>
      <c r="M120" s="75"/>
      <c r="N120" s="75"/>
      <c r="O120" s="75"/>
      <c r="P120" s="75"/>
      <c r="Q120" s="75"/>
    </row>
    <row r="121" spans="1:19" ht="16.5" customHeight="1" x14ac:dyDescent="0.25">
      <c r="A121" s="85"/>
      <c r="B121" s="85"/>
      <c r="C121" s="85"/>
      <c r="D121" s="85"/>
      <c r="E121" s="85"/>
      <c r="F121" s="87"/>
      <c r="G121" s="38"/>
      <c r="H121" s="42"/>
      <c r="I121" s="42"/>
      <c r="J121" s="42"/>
      <c r="K121" s="42"/>
      <c r="L121" s="75"/>
      <c r="M121" s="75"/>
      <c r="N121" s="75"/>
      <c r="O121" s="75"/>
      <c r="P121" s="75"/>
      <c r="Q121" s="75"/>
    </row>
    <row r="122" spans="1:19" ht="19.5" customHeight="1" x14ac:dyDescent="0.25">
      <c r="A122" s="84" t="s">
        <v>54</v>
      </c>
      <c r="B122" s="84" t="s">
        <v>24</v>
      </c>
      <c r="C122" s="84" t="s">
        <v>34</v>
      </c>
      <c r="D122" s="84" t="s">
        <v>77</v>
      </c>
      <c r="E122" s="84"/>
      <c r="F122" s="86" t="s">
        <v>121</v>
      </c>
      <c r="G122" s="18" t="s">
        <v>21</v>
      </c>
      <c r="H122" s="42"/>
      <c r="I122" s="42"/>
      <c r="J122" s="42"/>
      <c r="K122" s="42"/>
      <c r="L122" s="75"/>
      <c r="M122" s="75"/>
      <c r="N122" s="75"/>
      <c r="O122" s="75"/>
      <c r="P122" s="75"/>
      <c r="Q122" s="75"/>
    </row>
    <row r="123" spans="1:19" x14ac:dyDescent="0.25">
      <c r="A123" s="85"/>
      <c r="B123" s="85"/>
      <c r="C123" s="85"/>
      <c r="D123" s="85"/>
      <c r="E123" s="85"/>
      <c r="F123" s="87"/>
      <c r="G123" s="38"/>
      <c r="H123" s="42"/>
      <c r="I123" s="42"/>
      <c r="J123" s="42"/>
      <c r="K123" s="42"/>
      <c r="L123" s="75"/>
      <c r="M123" s="75"/>
      <c r="N123" s="75"/>
      <c r="O123" s="75"/>
      <c r="P123" s="75"/>
      <c r="Q123" s="75"/>
    </row>
    <row r="124" spans="1:19" s="3" customFormat="1" ht="66.75" customHeight="1" x14ac:dyDescent="0.2">
      <c r="A124" s="93" t="s">
        <v>54</v>
      </c>
      <c r="B124" s="93" t="s">
        <v>24</v>
      </c>
      <c r="C124" s="93" t="s">
        <v>23</v>
      </c>
      <c r="D124" s="93"/>
      <c r="E124" s="94"/>
      <c r="F124" s="103" t="s">
        <v>63</v>
      </c>
      <c r="G124" s="46" t="s">
        <v>21</v>
      </c>
      <c r="H124" s="57" t="s">
        <v>122</v>
      </c>
      <c r="I124" s="47"/>
      <c r="J124" s="47"/>
      <c r="K124" s="47"/>
      <c r="L124" s="68">
        <f>L136+L126+L128+L130+L132+L134+L138+L140</f>
        <v>75</v>
      </c>
      <c r="M124" s="68">
        <f t="shared" ref="M124:Q124" si="21">M136+M126+M128+M130+M132+M134+M138+M140</f>
        <v>80</v>
      </c>
      <c r="N124" s="68">
        <f t="shared" si="21"/>
        <v>85</v>
      </c>
      <c r="O124" s="68">
        <f t="shared" si="21"/>
        <v>90</v>
      </c>
      <c r="P124" s="68">
        <f t="shared" si="21"/>
        <v>95</v>
      </c>
      <c r="Q124" s="68">
        <f t="shared" si="21"/>
        <v>100</v>
      </c>
      <c r="R124" s="2"/>
      <c r="S124" s="2"/>
    </row>
    <row r="125" spans="1:19" s="3" customFormat="1" ht="65.25" customHeight="1" x14ac:dyDescent="0.2">
      <c r="A125" s="93"/>
      <c r="B125" s="93"/>
      <c r="C125" s="93"/>
      <c r="D125" s="93"/>
      <c r="E125" s="95"/>
      <c r="F125" s="103"/>
      <c r="G125" s="53" t="s">
        <v>2</v>
      </c>
      <c r="H125" s="58" t="s">
        <v>122</v>
      </c>
      <c r="I125" s="51"/>
      <c r="J125" s="51"/>
      <c r="K125" s="51"/>
      <c r="L125" s="74">
        <f>L137+L127+L129+L131+L133+L135+L139+L141</f>
        <v>75</v>
      </c>
      <c r="M125" s="74">
        <f t="shared" ref="M125:Q125" si="22">M137+M127+M129+M131+M133+M135+M139+M141</f>
        <v>80</v>
      </c>
      <c r="N125" s="74">
        <f t="shared" si="22"/>
        <v>85</v>
      </c>
      <c r="O125" s="74">
        <f t="shared" si="22"/>
        <v>90</v>
      </c>
      <c r="P125" s="74">
        <f t="shared" si="22"/>
        <v>95</v>
      </c>
      <c r="Q125" s="74">
        <f t="shared" si="22"/>
        <v>100</v>
      </c>
      <c r="R125" s="2"/>
      <c r="S125" s="2"/>
    </row>
    <row r="126" spans="1:19" s="3" customFormat="1" ht="16.5" customHeight="1" x14ac:dyDescent="0.2">
      <c r="A126" s="88" t="s">
        <v>54</v>
      </c>
      <c r="B126" s="88" t="s">
        <v>24</v>
      </c>
      <c r="C126" s="88" t="s">
        <v>23</v>
      </c>
      <c r="D126" s="88" t="s">
        <v>20</v>
      </c>
      <c r="E126" s="96"/>
      <c r="F126" s="86" t="s">
        <v>123</v>
      </c>
      <c r="G126" s="18" t="s">
        <v>21</v>
      </c>
      <c r="H126" s="22"/>
      <c r="I126" s="22"/>
      <c r="J126" s="22"/>
      <c r="K126" s="22"/>
      <c r="L126" s="70"/>
      <c r="M126" s="70"/>
      <c r="N126" s="70"/>
      <c r="O126" s="70"/>
      <c r="P126" s="70"/>
      <c r="Q126" s="70"/>
      <c r="R126" s="2"/>
      <c r="S126" s="2"/>
    </row>
    <row r="127" spans="1:19" s="3" customFormat="1" ht="21" customHeight="1" x14ac:dyDescent="0.2">
      <c r="A127" s="88"/>
      <c r="B127" s="88"/>
      <c r="C127" s="88"/>
      <c r="D127" s="88"/>
      <c r="E127" s="97"/>
      <c r="F127" s="87"/>
      <c r="G127" s="38"/>
      <c r="H127" s="22"/>
      <c r="I127" s="22"/>
      <c r="J127" s="22"/>
      <c r="K127" s="22"/>
      <c r="L127" s="70"/>
      <c r="M127" s="70"/>
      <c r="N127" s="70"/>
      <c r="O127" s="70"/>
      <c r="P127" s="70"/>
      <c r="Q127" s="70"/>
      <c r="R127" s="2"/>
      <c r="S127" s="2"/>
    </row>
    <row r="128" spans="1:19" s="3" customFormat="1" ht="16.5" customHeight="1" x14ac:dyDescent="0.2">
      <c r="A128" s="88" t="s">
        <v>54</v>
      </c>
      <c r="B128" s="88" t="s">
        <v>24</v>
      </c>
      <c r="C128" s="88" t="s">
        <v>23</v>
      </c>
      <c r="D128" s="88" t="s">
        <v>24</v>
      </c>
      <c r="E128" s="96"/>
      <c r="F128" s="86" t="s">
        <v>124</v>
      </c>
      <c r="G128" s="18" t="s">
        <v>21</v>
      </c>
      <c r="H128" s="22"/>
      <c r="I128" s="22"/>
      <c r="J128" s="22"/>
      <c r="K128" s="22"/>
      <c r="L128" s="70"/>
      <c r="M128" s="70"/>
      <c r="N128" s="70"/>
      <c r="O128" s="70"/>
      <c r="P128" s="70"/>
      <c r="Q128" s="70"/>
      <c r="R128" s="2"/>
      <c r="S128" s="2"/>
    </row>
    <row r="129" spans="1:19" s="3" customFormat="1" ht="18.75" customHeight="1" x14ac:dyDescent="0.2">
      <c r="A129" s="88"/>
      <c r="B129" s="88"/>
      <c r="C129" s="88"/>
      <c r="D129" s="88"/>
      <c r="E129" s="97"/>
      <c r="F129" s="87"/>
      <c r="G129" s="38"/>
      <c r="H129" s="22"/>
      <c r="I129" s="22"/>
      <c r="J129" s="22"/>
      <c r="K129" s="22"/>
      <c r="L129" s="70"/>
      <c r="M129" s="70"/>
      <c r="N129" s="70"/>
      <c r="O129" s="70"/>
      <c r="P129" s="70"/>
      <c r="Q129" s="70"/>
      <c r="R129" s="2"/>
      <c r="S129" s="2"/>
    </row>
    <row r="130" spans="1:19" s="3" customFormat="1" ht="16.5" customHeight="1" x14ac:dyDescent="0.2">
      <c r="A130" s="88" t="s">
        <v>54</v>
      </c>
      <c r="B130" s="88" t="s">
        <v>24</v>
      </c>
      <c r="C130" s="88" t="s">
        <v>23</v>
      </c>
      <c r="D130" s="88" t="s">
        <v>26</v>
      </c>
      <c r="E130" s="96"/>
      <c r="F130" s="86" t="s">
        <v>125</v>
      </c>
      <c r="G130" s="18" t="s">
        <v>21</v>
      </c>
      <c r="H130" s="22"/>
      <c r="I130" s="22"/>
      <c r="J130" s="22"/>
      <c r="K130" s="22"/>
      <c r="L130" s="70"/>
      <c r="M130" s="70"/>
      <c r="N130" s="70"/>
      <c r="O130" s="70"/>
      <c r="P130" s="70"/>
      <c r="Q130" s="70"/>
      <c r="R130" s="2"/>
      <c r="S130" s="2"/>
    </row>
    <row r="131" spans="1:19" s="3" customFormat="1" ht="22.5" customHeight="1" x14ac:dyDescent="0.2">
      <c r="A131" s="88"/>
      <c r="B131" s="88"/>
      <c r="C131" s="88"/>
      <c r="D131" s="88"/>
      <c r="E131" s="97"/>
      <c r="F131" s="87"/>
      <c r="G131" s="38"/>
      <c r="H131" s="22"/>
      <c r="I131" s="22"/>
      <c r="J131" s="22"/>
      <c r="K131" s="22"/>
      <c r="L131" s="70"/>
      <c r="M131" s="70"/>
      <c r="N131" s="70"/>
      <c r="O131" s="70"/>
      <c r="P131" s="70"/>
      <c r="Q131" s="70"/>
      <c r="R131" s="2"/>
      <c r="S131" s="2"/>
    </row>
    <row r="132" spans="1:19" s="3" customFormat="1" ht="16.5" customHeight="1" x14ac:dyDescent="0.2">
      <c r="A132" s="88" t="s">
        <v>54</v>
      </c>
      <c r="B132" s="88" t="s">
        <v>24</v>
      </c>
      <c r="C132" s="88" t="s">
        <v>23</v>
      </c>
      <c r="D132" s="88" t="s">
        <v>77</v>
      </c>
      <c r="E132" s="96"/>
      <c r="F132" s="86" t="s">
        <v>126</v>
      </c>
      <c r="G132" s="18" t="s">
        <v>21</v>
      </c>
      <c r="H132" s="22"/>
      <c r="I132" s="22"/>
      <c r="J132" s="22"/>
      <c r="K132" s="22"/>
      <c r="L132" s="70"/>
      <c r="M132" s="70"/>
      <c r="N132" s="70"/>
      <c r="O132" s="70"/>
      <c r="P132" s="70"/>
      <c r="Q132" s="70"/>
      <c r="R132" s="2"/>
      <c r="S132" s="2"/>
    </row>
    <row r="133" spans="1:19" s="3" customFormat="1" ht="49.5" customHeight="1" x14ac:dyDescent="0.2">
      <c r="A133" s="88"/>
      <c r="B133" s="88"/>
      <c r="C133" s="88"/>
      <c r="D133" s="88"/>
      <c r="E133" s="97"/>
      <c r="F133" s="87"/>
      <c r="G133" s="38"/>
      <c r="H133" s="22"/>
      <c r="I133" s="22"/>
      <c r="J133" s="22"/>
      <c r="K133" s="22"/>
      <c r="L133" s="70"/>
      <c r="M133" s="70"/>
      <c r="N133" s="70"/>
      <c r="O133" s="70"/>
      <c r="P133" s="70"/>
      <c r="Q133" s="70"/>
      <c r="R133" s="2"/>
      <c r="S133" s="2"/>
    </row>
    <row r="134" spans="1:19" s="3" customFormat="1" ht="16.5" customHeight="1" x14ac:dyDescent="0.2">
      <c r="A134" s="88" t="s">
        <v>54</v>
      </c>
      <c r="B134" s="88" t="s">
        <v>24</v>
      </c>
      <c r="C134" s="88" t="s">
        <v>23</v>
      </c>
      <c r="D134" s="88" t="s">
        <v>78</v>
      </c>
      <c r="E134" s="96"/>
      <c r="F134" s="86" t="s">
        <v>127</v>
      </c>
      <c r="G134" s="18" t="s">
        <v>21</v>
      </c>
      <c r="H134" s="22"/>
      <c r="I134" s="22"/>
      <c r="J134" s="22"/>
      <c r="K134" s="22"/>
      <c r="L134" s="70"/>
      <c r="M134" s="70"/>
      <c r="N134" s="70"/>
      <c r="O134" s="70"/>
      <c r="P134" s="70"/>
      <c r="Q134" s="70"/>
      <c r="R134" s="2"/>
      <c r="S134" s="2"/>
    </row>
    <row r="135" spans="1:19" s="3" customFormat="1" ht="35.25" customHeight="1" x14ac:dyDescent="0.2">
      <c r="A135" s="88"/>
      <c r="B135" s="88"/>
      <c r="C135" s="88"/>
      <c r="D135" s="88"/>
      <c r="E135" s="97"/>
      <c r="F135" s="87"/>
      <c r="G135" s="38"/>
      <c r="H135" s="22"/>
      <c r="I135" s="22"/>
      <c r="J135" s="22"/>
      <c r="K135" s="22"/>
      <c r="L135" s="70"/>
      <c r="M135" s="70"/>
      <c r="N135" s="70"/>
      <c r="O135" s="70"/>
      <c r="P135" s="70"/>
      <c r="Q135" s="70"/>
      <c r="R135" s="2"/>
      <c r="S135" s="2"/>
    </row>
    <row r="136" spans="1:19" s="3" customFormat="1" ht="67.5" customHeight="1" x14ac:dyDescent="0.2">
      <c r="A136" s="88" t="s">
        <v>54</v>
      </c>
      <c r="B136" s="88" t="s">
        <v>24</v>
      </c>
      <c r="C136" s="88" t="s">
        <v>23</v>
      </c>
      <c r="D136" s="88" t="s">
        <v>32</v>
      </c>
      <c r="E136" s="96" t="s">
        <v>67</v>
      </c>
      <c r="F136" s="86" t="s">
        <v>61</v>
      </c>
      <c r="G136" s="18" t="s">
        <v>21</v>
      </c>
      <c r="H136" s="45" t="s">
        <v>122</v>
      </c>
      <c r="I136" s="21"/>
      <c r="J136" s="21"/>
      <c r="K136" s="21"/>
      <c r="L136" s="65">
        <f>L137</f>
        <v>75</v>
      </c>
      <c r="M136" s="65">
        <f t="shared" ref="M136:Q136" si="23">M137</f>
        <v>80</v>
      </c>
      <c r="N136" s="65">
        <f t="shared" si="23"/>
        <v>85</v>
      </c>
      <c r="O136" s="65">
        <f t="shared" si="23"/>
        <v>90</v>
      </c>
      <c r="P136" s="65">
        <f t="shared" si="23"/>
        <v>95</v>
      </c>
      <c r="Q136" s="65">
        <f t="shared" si="23"/>
        <v>100</v>
      </c>
      <c r="R136" s="2"/>
      <c r="S136" s="2"/>
    </row>
    <row r="137" spans="1:19" s="3" customFormat="1" ht="66.75" customHeight="1" x14ac:dyDescent="0.2">
      <c r="A137" s="88"/>
      <c r="B137" s="88"/>
      <c r="C137" s="88"/>
      <c r="D137" s="88"/>
      <c r="E137" s="97"/>
      <c r="F137" s="87"/>
      <c r="G137" s="34" t="s">
        <v>2</v>
      </c>
      <c r="H137" s="24" t="s">
        <v>122</v>
      </c>
      <c r="I137" s="22" t="s">
        <v>42</v>
      </c>
      <c r="J137" s="22" t="s">
        <v>154</v>
      </c>
      <c r="K137" s="22" t="s">
        <v>62</v>
      </c>
      <c r="L137" s="70">
        <v>75</v>
      </c>
      <c r="M137" s="70">
        <v>80</v>
      </c>
      <c r="N137" s="70">
        <v>85</v>
      </c>
      <c r="O137" s="70">
        <v>90</v>
      </c>
      <c r="P137" s="70">
        <v>95</v>
      </c>
      <c r="Q137" s="70">
        <v>100</v>
      </c>
      <c r="R137" s="2"/>
      <c r="S137" s="2"/>
    </row>
    <row r="138" spans="1:19" s="3" customFormat="1" ht="24" customHeight="1" x14ac:dyDescent="0.2">
      <c r="A138" s="88" t="s">
        <v>54</v>
      </c>
      <c r="B138" s="88" t="s">
        <v>24</v>
      </c>
      <c r="C138" s="88" t="s">
        <v>23</v>
      </c>
      <c r="D138" s="88" t="s">
        <v>34</v>
      </c>
      <c r="E138" s="96"/>
      <c r="F138" s="86" t="s">
        <v>128</v>
      </c>
      <c r="G138" s="14" t="s">
        <v>21</v>
      </c>
      <c r="H138" s="24"/>
      <c r="I138" s="22"/>
      <c r="K138" s="22"/>
      <c r="L138" s="70"/>
      <c r="M138" s="70"/>
      <c r="N138" s="70"/>
      <c r="O138" s="70"/>
      <c r="P138" s="70"/>
      <c r="Q138" s="70"/>
      <c r="R138" s="2"/>
      <c r="S138" s="2"/>
    </row>
    <row r="139" spans="1:19" s="3" customFormat="1" ht="21.75" customHeight="1" x14ac:dyDescent="0.2">
      <c r="A139" s="88"/>
      <c r="B139" s="88"/>
      <c r="C139" s="88"/>
      <c r="D139" s="88"/>
      <c r="E139" s="97"/>
      <c r="F139" s="87"/>
      <c r="G139" s="38"/>
      <c r="H139" s="24"/>
      <c r="I139" s="22"/>
      <c r="J139" s="22" t="s">
        <v>155</v>
      </c>
      <c r="K139" s="22"/>
      <c r="L139" s="70"/>
      <c r="M139" s="70"/>
      <c r="N139" s="70"/>
      <c r="O139" s="70"/>
      <c r="P139" s="70"/>
      <c r="Q139" s="70"/>
      <c r="R139" s="2"/>
      <c r="S139" s="2"/>
    </row>
    <row r="140" spans="1:19" s="3" customFormat="1" ht="26.25" customHeight="1" x14ac:dyDescent="0.2">
      <c r="A140" s="88" t="s">
        <v>54</v>
      </c>
      <c r="B140" s="88" t="s">
        <v>24</v>
      </c>
      <c r="C140" s="88" t="s">
        <v>23</v>
      </c>
      <c r="D140" s="88" t="s">
        <v>23</v>
      </c>
      <c r="E140" s="96"/>
      <c r="F140" s="86" t="s">
        <v>129</v>
      </c>
      <c r="G140" s="14" t="s">
        <v>21</v>
      </c>
      <c r="H140" s="24"/>
      <c r="I140" s="22"/>
      <c r="J140" s="22"/>
      <c r="K140" s="22"/>
      <c r="L140" s="70"/>
      <c r="M140" s="70"/>
      <c r="N140" s="70"/>
      <c r="O140" s="70"/>
      <c r="P140" s="70"/>
      <c r="Q140" s="70"/>
      <c r="R140" s="2"/>
      <c r="S140" s="2"/>
    </row>
    <row r="141" spans="1:19" s="3" customFormat="1" ht="27" customHeight="1" x14ac:dyDescent="0.2">
      <c r="A141" s="88"/>
      <c r="B141" s="88"/>
      <c r="C141" s="88"/>
      <c r="D141" s="88"/>
      <c r="E141" s="97"/>
      <c r="F141" s="87"/>
      <c r="G141" s="38"/>
      <c r="H141" s="24"/>
      <c r="I141" s="22"/>
      <c r="J141" s="22" t="s">
        <v>155</v>
      </c>
      <c r="K141" s="22"/>
      <c r="L141" s="70"/>
      <c r="M141" s="70"/>
      <c r="N141" s="70"/>
      <c r="O141" s="70"/>
      <c r="P141" s="70"/>
      <c r="Q141" s="70"/>
      <c r="R141" s="2"/>
      <c r="S141" s="2"/>
    </row>
    <row r="142" spans="1:19" s="16" customFormat="1" ht="22.5" customHeight="1" x14ac:dyDescent="0.2">
      <c r="A142" s="93" t="s">
        <v>54</v>
      </c>
      <c r="B142" s="93" t="s">
        <v>24</v>
      </c>
      <c r="C142" s="93" t="s">
        <v>54</v>
      </c>
      <c r="D142" s="93"/>
      <c r="E142" s="94"/>
      <c r="F142" s="89" t="s">
        <v>130</v>
      </c>
      <c r="G142" s="46" t="s">
        <v>21</v>
      </c>
      <c r="H142" s="57"/>
      <c r="I142" s="47"/>
      <c r="J142" s="47"/>
      <c r="K142" s="47"/>
      <c r="L142" s="68"/>
      <c r="M142" s="68"/>
      <c r="N142" s="68"/>
      <c r="O142" s="68"/>
      <c r="P142" s="68"/>
      <c r="Q142" s="68"/>
      <c r="R142" s="15"/>
      <c r="S142" s="15"/>
    </row>
    <row r="143" spans="1:19" s="16" customFormat="1" ht="20.25" customHeight="1" x14ac:dyDescent="0.2">
      <c r="A143" s="93"/>
      <c r="B143" s="93"/>
      <c r="C143" s="93"/>
      <c r="D143" s="93"/>
      <c r="E143" s="95"/>
      <c r="F143" s="90"/>
      <c r="G143" s="56"/>
      <c r="H143" s="57"/>
      <c r="I143" s="47"/>
      <c r="J143" s="47"/>
      <c r="K143" s="47"/>
      <c r="L143" s="68"/>
      <c r="M143" s="68"/>
      <c r="N143" s="68"/>
      <c r="O143" s="68"/>
      <c r="P143" s="68"/>
      <c r="Q143" s="68"/>
      <c r="R143" s="15"/>
      <c r="S143" s="15"/>
    </row>
    <row r="144" spans="1:19" s="16" customFormat="1" ht="26.25" customHeight="1" x14ac:dyDescent="0.2">
      <c r="A144" s="93" t="s">
        <v>54</v>
      </c>
      <c r="B144" s="93" t="s">
        <v>24</v>
      </c>
      <c r="C144" s="93" t="s">
        <v>81</v>
      </c>
      <c r="D144" s="93"/>
      <c r="E144" s="94"/>
      <c r="F144" s="89" t="s">
        <v>131</v>
      </c>
      <c r="G144" s="46" t="s">
        <v>21</v>
      </c>
      <c r="H144" s="57"/>
      <c r="I144" s="47"/>
      <c r="J144" s="47"/>
      <c r="K144" s="47"/>
      <c r="L144" s="68"/>
      <c r="M144" s="68"/>
      <c r="N144" s="68"/>
      <c r="O144" s="68"/>
      <c r="P144" s="68"/>
      <c r="Q144" s="68"/>
      <c r="R144" s="15"/>
      <c r="S144" s="15"/>
    </row>
    <row r="145" spans="1:19" s="16" customFormat="1" ht="18" customHeight="1" x14ac:dyDescent="0.2">
      <c r="A145" s="93"/>
      <c r="B145" s="93"/>
      <c r="C145" s="93"/>
      <c r="D145" s="93"/>
      <c r="E145" s="95"/>
      <c r="F145" s="90"/>
      <c r="G145" s="56"/>
      <c r="H145" s="57"/>
      <c r="I145" s="47"/>
      <c r="J145" s="47"/>
      <c r="K145" s="47"/>
      <c r="L145" s="68"/>
      <c r="M145" s="68"/>
      <c r="N145" s="68"/>
      <c r="O145" s="68"/>
      <c r="P145" s="68"/>
      <c r="Q145" s="68"/>
      <c r="R145" s="15"/>
      <c r="S145" s="15"/>
    </row>
    <row r="146" spans="1:19" s="3" customFormat="1" ht="12.75" x14ac:dyDescent="0.2">
      <c r="A146" s="93" t="s">
        <v>54</v>
      </c>
      <c r="B146" s="93" t="s">
        <v>24</v>
      </c>
      <c r="C146" s="93" t="s">
        <v>60</v>
      </c>
      <c r="D146" s="93"/>
      <c r="E146" s="94"/>
      <c r="F146" s="103" t="s">
        <v>29</v>
      </c>
      <c r="G146" s="46" t="s">
        <v>21</v>
      </c>
      <c r="H146" s="47" t="s">
        <v>41</v>
      </c>
      <c r="I146" s="47"/>
      <c r="J146" s="47"/>
      <c r="K146" s="47"/>
      <c r="L146" s="68">
        <f>L150+L152+L158+L160+L148+L154+L156+L162+L164+L166+L168+L170+L172</f>
        <v>34738</v>
      </c>
      <c r="M146" s="68">
        <f t="shared" ref="M146:Q146" si="24">M150+M152+M158+M160+M148+M154+M156+M162+M164+M166+M168+M170+M172</f>
        <v>33204.9</v>
      </c>
      <c r="N146" s="68">
        <f t="shared" si="24"/>
        <v>34865</v>
      </c>
      <c r="O146" s="68">
        <f t="shared" si="24"/>
        <v>36608</v>
      </c>
      <c r="P146" s="68">
        <f t="shared" si="24"/>
        <v>38439</v>
      </c>
      <c r="Q146" s="68">
        <f t="shared" si="24"/>
        <v>40360</v>
      </c>
      <c r="R146" s="2"/>
      <c r="S146" s="2"/>
    </row>
    <row r="147" spans="1:19" s="3" customFormat="1" ht="51" x14ac:dyDescent="0.2">
      <c r="A147" s="93"/>
      <c r="B147" s="93"/>
      <c r="C147" s="93"/>
      <c r="D147" s="93"/>
      <c r="E147" s="95"/>
      <c r="F147" s="103"/>
      <c r="G147" s="53" t="s">
        <v>2</v>
      </c>
      <c r="H147" s="51" t="s">
        <v>41</v>
      </c>
      <c r="I147" s="51"/>
      <c r="J147" s="51"/>
      <c r="K147" s="51"/>
      <c r="L147" s="74">
        <f>L151+L153+L159+L161+L149+L155+L157+L163+L165+L167+L169+L171+L173</f>
        <v>34738</v>
      </c>
      <c r="M147" s="74">
        <f t="shared" ref="M147:Q147" si="25">M151+M153+M159+M161+M149+M155+M157+M163+M165+M167+M169+M171+M173</f>
        <v>33204.9</v>
      </c>
      <c r="N147" s="74">
        <f t="shared" si="25"/>
        <v>34865</v>
      </c>
      <c r="O147" s="74">
        <f t="shared" si="25"/>
        <v>36608</v>
      </c>
      <c r="P147" s="74">
        <f t="shared" si="25"/>
        <v>38439</v>
      </c>
      <c r="Q147" s="74">
        <f t="shared" si="25"/>
        <v>40360</v>
      </c>
      <c r="R147" s="2"/>
      <c r="S147" s="2"/>
    </row>
    <row r="148" spans="1:19" s="62" customFormat="1" ht="20.25" customHeight="1" x14ac:dyDescent="0.2">
      <c r="A148" s="88" t="s">
        <v>54</v>
      </c>
      <c r="B148" s="88" t="s">
        <v>24</v>
      </c>
      <c r="C148" s="88" t="s">
        <v>60</v>
      </c>
      <c r="D148" s="88" t="s">
        <v>20</v>
      </c>
      <c r="E148" s="84"/>
      <c r="F148" s="91" t="s">
        <v>132</v>
      </c>
      <c r="G148" s="18" t="s">
        <v>21</v>
      </c>
      <c r="H148" s="60"/>
      <c r="I148" s="60"/>
      <c r="J148" s="60"/>
      <c r="K148" s="60"/>
      <c r="L148" s="79"/>
      <c r="M148" s="79"/>
      <c r="N148" s="79"/>
      <c r="O148" s="79"/>
      <c r="P148" s="79"/>
      <c r="Q148" s="79"/>
      <c r="R148" s="61"/>
      <c r="S148" s="61"/>
    </row>
    <row r="149" spans="1:19" s="62" customFormat="1" ht="21" customHeight="1" x14ac:dyDescent="0.2">
      <c r="A149" s="88"/>
      <c r="B149" s="88"/>
      <c r="C149" s="88"/>
      <c r="D149" s="88"/>
      <c r="E149" s="85"/>
      <c r="F149" s="92"/>
      <c r="G149" s="59"/>
      <c r="H149" s="60"/>
      <c r="I149" s="60"/>
      <c r="J149" s="60"/>
      <c r="K149" s="60"/>
      <c r="L149" s="79"/>
      <c r="M149" s="79"/>
      <c r="N149" s="79"/>
      <c r="O149" s="79"/>
      <c r="P149" s="79"/>
      <c r="Q149" s="79"/>
      <c r="R149" s="61"/>
      <c r="S149" s="61"/>
    </row>
    <row r="150" spans="1:19" s="3" customFormat="1" ht="12.75" x14ac:dyDescent="0.2">
      <c r="A150" s="88" t="s">
        <v>54</v>
      </c>
      <c r="B150" s="88" t="s">
        <v>24</v>
      </c>
      <c r="C150" s="88" t="s">
        <v>60</v>
      </c>
      <c r="D150" s="88" t="s">
        <v>24</v>
      </c>
      <c r="E150" s="84" t="s">
        <v>68</v>
      </c>
      <c r="F150" s="101" t="s">
        <v>30</v>
      </c>
      <c r="G150" s="18" t="s">
        <v>21</v>
      </c>
      <c r="H150" s="22" t="s">
        <v>41</v>
      </c>
      <c r="I150" s="22"/>
      <c r="J150" s="22"/>
      <c r="K150" s="22"/>
      <c r="L150" s="65">
        <v>1546</v>
      </c>
      <c r="M150" s="65">
        <v>1546</v>
      </c>
      <c r="N150" s="65">
        <v>1623</v>
      </c>
      <c r="O150" s="65">
        <v>1704</v>
      </c>
      <c r="P150" s="65">
        <v>1790</v>
      </c>
      <c r="Q150" s="65">
        <v>1879</v>
      </c>
      <c r="R150" s="2"/>
      <c r="S150" s="2"/>
    </row>
    <row r="151" spans="1:19" s="3" customFormat="1" ht="54.75" customHeight="1" x14ac:dyDescent="0.2">
      <c r="A151" s="88"/>
      <c r="B151" s="88"/>
      <c r="C151" s="88"/>
      <c r="D151" s="88"/>
      <c r="E151" s="85"/>
      <c r="F151" s="101"/>
      <c r="G151" s="33" t="s">
        <v>2</v>
      </c>
      <c r="H151" s="22" t="s">
        <v>41</v>
      </c>
      <c r="I151" s="22" t="s">
        <v>47</v>
      </c>
      <c r="J151" s="22" t="s">
        <v>156</v>
      </c>
      <c r="K151" s="22" t="s">
        <v>48</v>
      </c>
      <c r="L151" s="70">
        <v>1546</v>
      </c>
      <c r="M151" s="70">
        <v>1546</v>
      </c>
      <c r="N151" s="70">
        <v>1623</v>
      </c>
      <c r="O151" s="70">
        <v>1704</v>
      </c>
      <c r="P151" s="70">
        <v>1790</v>
      </c>
      <c r="Q151" s="70">
        <v>1879</v>
      </c>
      <c r="R151" s="2"/>
      <c r="S151" s="2"/>
    </row>
    <row r="152" spans="1:19" s="3" customFormat="1" ht="12.75" x14ac:dyDescent="0.2">
      <c r="A152" s="88" t="s">
        <v>54</v>
      </c>
      <c r="B152" s="88" t="s">
        <v>24</v>
      </c>
      <c r="C152" s="88" t="s">
        <v>60</v>
      </c>
      <c r="D152" s="88" t="s">
        <v>26</v>
      </c>
      <c r="E152" s="84" t="s">
        <v>67</v>
      </c>
      <c r="F152" s="101" t="s">
        <v>31</v>
      </c>
      <c r="G152" s="18" t="s">
        <v>21</v>
      </c>
      <c r="H152" s="22" t="s">
        <v>41</v>
      </c>
      <c r="I152" s="22"/>
      <c r="J152" s="22"/>
      <c r="K152" s="22"/>
      <c r="L152" s="65">
        <v>31573</v>
      </c>
      <c r="M152" s="65">
        <v>30040</v>
      </c>
      <c r="N152" s="65">
        <v>31542</v>
      </c>
      <c r="O152" s="65">
        <v>33119</v>
      </c>
      <c r="P152" s="65">
        <v>34775</v>
      </c>
      <c r="Q152" s="65">
        <v>36514</v>
      </c>
      <c r="R152" s="2"/>
      <c r="S152" s="2"/>
    </row>
    <row r="153" spans="1:19" s="3" customFormat="1" ht="55.5" customHeight="1" x14ac:dyDescent="0.2">
      <c r="A153" s="88"/>
      <c r="B153" s="88"/>
      <c r="C153" s="88"/>
      <c r="D153" s="88"/>
      <c r="E153" s="85"/>
      <c r="F153" s="101"/>
      <c r="G153" s="33" t="s">
        <v>2</v>
      </c>
      <c r="H153" s="22" t="s">
        <v>41</v>
      </c>
      <c r="I153" s="22" t="s">
        <v>47</v>
      </c>
      <c r="J153" s="31" t="s">
        <v>157</v>
      </c>
      <c r="K153" s="22" t="s">
        <v>48</v>
      </c>
      <c r="L153" s="70">
        <v>31573</v>
      </c>
      <c r="M153" s="70">
        <v>30040</v>
      </c>
      <c r="N153" s="70">
        <v>31542</v>
      </c>
      <c r="O153" s="70">
        <v>33119</v>
      </c>
      <c r="P153" s="70">
        <v>34775</v>
      </c>
      <c r="Q153" s="70">
        <v>36514</v>
      </c>
      <c r="R153" s="2"/>
      <c r="S153" s="2"/>
    </row>
    <row r="154" spans="1:19" s="3" customFormat="1" ht="23.25" customHeight="1" x14ac:dyDescent="0.2">
      <c r="A154" s="88" t="s">
        <v>54</v>
      </c>
      <c r="B154" s="88" t="s">
        <v>24</v>
      </c>
      <c r="C154" s="88" t="s">
        <v>60</v>
      </c>
      <c r="D154" s="88" t="s">
        <v>77</v>
      </c>
      <c r="E154" s="84"/>
      <c r="F154" s="86" t="s">
        <v>133</v>
      </c>
      <c r="G154" s="18" t="s">
        <v>21</v>
      </c>
      <c r="H154" s="22"/>
      <c r="I154" s="22"/>
      <c r="J154" s="31"/>
      <c r="K154" s="22"/>
      <c r="L154" s="70"/>
      <c r="M154" s="70"/>
      <c r="N154" s="70"/>
      <c r="O154" s="70"/>
      <c r="P154" s="70"/>
      <c r="Q154" s="70"/>
      <c r="R154" s="2"/>
      <c r="S154" s="2"/>
    </row>
    <row r="155" spans="1:19" s="3" customFormat="1" ht="20.25" customHeight="1" x14ac:dyDescent="0.2">
      <c r="A155" s="88"/>
      <c r="B155" s="88"/>
      <c r="C155" s="88"/>
      <c r="D155" s="88"/>
      <c r="E155" s="85"/>
      <c r="F155" s="87"/>
      <c r="H155" s="22"/>
      <c r="I155" s="22"/>
      <c r="J155" s="31"/>
      <c r="K155" s="22"/>
      <c r="L155" s="70"/>
      <c r="M155" s="70"/>
      <c r="N155" s="70"/>
      <c r="O155" s="70"/>
      <c r="P155" s="70"/>
      <c r="Q155" s="70"/>
      <c r="R155" s="2"/>
      <c r="S155" s="2"/>
    </row>
    <row r="156" spans="1:19" s="3" customFormat="1" ht="18.75" customHeight="1" x14ac:dyDescent="0.2">
      <c r="A156" s="88" t="s">
        <v>54</v>
      </c>
      <c r="B156" s="88" t="s">
        <v>24</v>
      </c>
      <c r="C156" s="88" t="s">
        <v>60</v>
      </c>
      <c r="D156" s="88" t="s">
        <v>78</v>
      </c>
      <c r="E156" s="84"/>
      <c r="F156" s="86" t="s">
        <v>134</v>
      </c>
      <c r="G156" s="18" t="s">
        <v>21</v>
      </c>
      <c r="H156" s="22"/>
      <c r="I156" s="22"/>
      <c r="J156" s="31"/>
      <c r="K156" s="22"/>
      <c r="L156" s="70"/>
      <c r="M156" s="70"/>
      <c r="N156" s="70"/>
      <c r="O156" s="70"/>
      <c r="P156" s="70"/>
      <c r="Q156" s="70"/>
      <c r="R156" s="2"/>
      <c r="S156" s="2"/>
    </row>
    <row r="157" spans="1:19" s="3" customFormat="1" ht="21.75" customHeight="1" x14ac:dyDescent="0.2">
      <c r="A157" s="88"/>
      <c r="B157" s="88"/>
      <c r="C157" s="88"/>
      <c r="D157" s="88"/>
      <c r="E157" s="85"/>
      <c r="F157" s="87"/>
      <c r="G157" s="38"/>
      <c r="H157" s="22"/>
      <c r="I157" s="22"/>
      <c r="J157" s="31"/>
      <c r="K157" s="22"/>
      <c r="L157" s="70"/>
      <c r="M157" s="70"/>
      <c r="N157" s="70"/>
      <c r="O157" s="70"/>
      <c r="P157" s="70"/>
      <c r="Q157" s="70"/>
      <c r="R157" s="2"/>
      <c r="S157" s="2"/>
    </row>
    <row r="158" spans="1:19" s="3" customFormat="1" ht="12.75" x14ac:dyDescent="0.2">
      <c r="A158" s="88" t="s">
        <v>54</v>
      </c>
      <c r="B158" s="88" t="s">
        <v>24</v>
      </c>
      <c r="C158" s="88" t="s">
        <v>60</v>
      </c>
      <c r="D158" s="88" t="s">
        <v>32</v>
      </c>
      <c r="E158" s="84" t="s">
        <v>68</v>
      </c>
      <c r="F158" s="101" t="s">
        <v>33</v>
      </c>
      <c r="G158" s="18" t="s">
        <v>21</v>
      </c>
      <c r="H158" s="22" t="s">
        <v>41</v>
      </c>
      <c r="I158" s="22"/>
      <c r="J158" s="22"/>
      <c r="K158" s="22"/>
      <c r="L158" s="65">
        <v>1459.1</v>
      </c>
      <c r="M158" s="65">
        <v>1459</v>
      </c>
      <c r="N158" s="65">
        <v>1532</v>
      </c>
      <c r="O158" s="65">
        <v>1609</v>
      </c>
      <c r="P158" s="65">
        <v>1689</v>
      </c>
      <c r="Q158" s="65">
        <v>1773</v>
      </c>
      <c r="R158" s="2"/>
      <c r="S158" s="2"/>
    </row>
    <row r="159" spans="1:19" s="3" customFormat="1" ht="55.5" customHeight="1" x14ac:dyDescent="0.2">
      <c r="A159" s="88"/>
      <c r="B159" s="88"/>
      <c r="C159" s="88"/>
      <c r="D159" s="88"/>
      <c r="E159" s="85"/>
      <c r="F159" s="101"/>
      <c r="G159" s="33" t="s">
        <v>2</v>
      </c>
      <c r="H159" s="22" t="s">
        <v>41</v>
      </c>
      <c r="I159" s="22" t="s">
        <v>45</v>
      </c>
      <c r="J159" s="63" t="s">
        <v>158</v>
      </c>
      <c r="K159" s="22" t="s">
        <v>46</v>
      </c>
      <c r="L159" s="70">
        <v>1459.1</v>
      </c>
      <c r="M159" s="70">
        <v>1459</v>
      </c>
      <c r="N159" s="70">
        <v>1532</v>
      </c>
      <c r="O159" s="70">
        <v>1609</v>
      </c>
      <c r="P159" s="70">
        <v>1689</v>
      </c>
      <c r="Q159" s="70">
        <v>1773</v>
      </c>
      <c r="R159" s="2"/>
      <c r="S159" s="2"/>
    </row>
    <row r="160" spans="1:19" s="3" customFormat="1" ht="12.75" x14ac:dyDescent="0.2">
      <c r="A160" s="88" t="s">
        <v>54</v>
      </c>
      <c r="B160" s="88" t="s">
        <v>24</v>
      </c>
      <c r="C160" s="88" t="s">
        <v>60</v>
      </c>
      <c r="D160" s="88" t="s">
        <v>34</v>
      </c>
      <c r="E160" s="84" t="s">
        <v>69</v>
      </c>
      <c r="F160" s="101" t="s">
        <v>35</v>
      </c>
      <c r="G160" s="18" t="s">
        <v>21</v>
      </c>
      <c r="H160" s="22"/>
      <c r="I160" s="22"/>
      <c r="J160" s="22"/>
      <c r="K160" s="22"/>
      <c r="L160" s="65">
        <v>159.9</v>
      </c>
      <c r="M160" s="65">
        <v>159.9</v>
      </c>
      <c r="N160" s="65">
        <v>168</v>
      </c>
      <c r="O160" s="65">
        <v>176</v>
      </c>
      <c r="P160" s="65">
        <v>185</v>
      </c>
      <c r="Q160" s="65">
        <v>194</v>
      </c>
      <c r="R160" s="2"/>
      <c r="S160" s="2"/>
    </row>
    <row r="161" spans="1:19" s="3" customFormat="1" ht="54" customHeight="1" x14ac:dyDescent="0.2">
      <c r="A161" s="88"/>
      <c r="B161" s="88"/>
      <c r="C161" s="88"/>
      <c r="D161" s="88"/>
      <c r="E161" s="85"/>
      <c r="F161" s="101"/>
      <c r="G161" s="33" t="s">
        <v>2</v>
      </c>
      <c r="H161" s="22" t="s">
        <v>41</v>
      </c>
      <c r="I161" s="22" t="s">
        <v>42</v>
      </c>
      <c r="J161" s="22" t="s">
        <v>159</v>
      </c>
      <c r="K161" s="22" t="s">
        <v>44</v>
      </c>
      <c r="L161" s="70">
        <v>159.9</v>
      </c>
      <c r="M161" s="70">
        <v>159.9</v>
      </c>
      <c r="N161" s="70">
        <v>168</v>
      </c>
      <c r="O161" s="70">
        <v>176</v>
      </c>
      <c r="P161" s="70">
        <v>185</v>
      </c>
      <c r="Q161" s="70">
        <v>194</v>
      </c>
      <c r="R161" s="2"/>
      <c r="S161" s="2"/>
    </row>
    <row r="162" spans="1:19" s="3" customFormat="1" ht="22.5" customHeight="1" x14ac:dyDescent="0.2">
      <c r="A162" s="88" t="s">
        <v>54</v>
      </c>
      <c r="B162" s="88" t="s">
        <v>24</v>
      </c>
      <c r="C162" s="88" t="s">
        <v>60</v>
      </c>
      <c r="D162" s="88" t="s">
        <v>23</v>
      </c>
      <c r="E162" s="84"/>
      <c r="F162" s="86" t="s">
        <v>137</v>
      </c>
      <c r="G162" s="18" t="s">
        <v>21</v>
      </c>
      <c r="H162" s="22"/>
      <c r="I162" s="22"/>
      <c r="J162" s="22"/>
      <c r="K162" s="22"/>
      <c r="L162" s="70"/>
      <c r="M162" s="70"/>
      <c r="N162" s="70"/>
      <c r="O162" s="70"/>
      <c r="P162" s="70"/>
      <c r="Q162" s="70"/>
      <c r="R162" s="2"/>
      <c r="S162" s="2"/>
    </row>
    <row r="163" spans="1:19" s="3" customFormat="1" ht="19.5" customHeight="1" x14ac:dyDescent="0.2">
      <c r="A163" s="88"/>
      <c r="B163" s="88"/>
      <c r="C163" s="88"/>
      <c r="D163" s="88"/>
      <c r="E163" s="85"/>
      <c r="F163" s="87"/>
      <c r="G163" s="38"/>
      <c r="H163" s="22"/>
      <c r="I163" s="22"/>
      <c r="J163" s="22"/>
      <c r="K163" s="22"/>
      <c r="L163" s="70"/>
      <c r="M163" s="70"/>
      <c r="N163" s="70"/>
      <c r="O163" s="70"/>
      <c r="P163" s="70"/>
      <c r="Q163" s="70"/>
      <c r="R163" s="2"/>
      <c r="S163" s="2"/>
    </row>
    <row r="164" spans="1:19" s="3" customFormat="1" ht="22.5" customHeight="1" x14ac:dyDescent="0.2">
      <c r="A164" s="88" t="s">
        <v>54</v>
      </c>
      <c r="B164" s="88" t="s">
        <v>24</v>
      </c>
      <c r="C164" s="88" t="s">
        <v>60</v>
      </c>
      <c r="D164" s="88" t="s">
        <v>54</v>
      </c>
      <c r="E164" s="84"/>
      <c r="F164" s="86" t="s">
        <v>138</v>
      </c>
      <c r="G164" s="18" t="s">
        <v>21</v>
      </c>
      <c r="H164" s="22"/>
      <c r="I164" s="22"/>
      <c r="J164" s="22"/>
      <c r="K164" s="22"/>
      <c r="L164" s="70"/>
      <c r="M164" s="70"/>
      <c r="N164" s="70"/>
      <c r="O164" s="70"/>
      <c r="P164" s="70"/>
      <c r="Q164" s="70"/>
      <c r="R164" s="2"/>
      <c r="S164" s="2"/>
    </row>
    <row r="165" spans="1:19" s="3" customFormat="1" ht="22.5" customHeight="1" x14ac:dyDescent="0.2">
      <c r="A165" s="88"/>
      <c r="B165" s="88"/>
      <c r="C165" s="88"/>
      <c r="D165" s="88"/>
      <c r="E165" s="85"/>
      <c r="F165" s="87"/>
      <c r="G165" s="38"/>
      <c r="H165" s="22"/>
      <c r="I165" s="22"/>
      <c r="J165" s="22"/>
      <c r="K165" s="22"/>
      <c r="L165" s="70"/>
      <c r="M165" s="70"/>
      <c r="N165" s="70"/>
      <c r="O165" s="70"/>
      <c r="P165" s="70"/>
      <c r="Q165" s="70"/>
      <c r="R165" s="2"/>
      <c r="S165" s="2"/>
    </row>
    <row r="166" spans="1:19" s="3" customFormat="1" ht="24" customHeight="1" x14ac:dyDescent="0.2">
      <c r="A166" s="88" t="s">
        <v>54</v>
      </c>
      <c r="B166" s="88" t="s">
        <v>24</v>
      </c>
      <c r="C166" s="88" t="s">
        <v>60</v>
      </c>
      <c r="D166" s="88" t="s">
        <v>81</v>
      </c>
      <c r="E166" s="84"/>
      <c r="F166" s="86" t="s">
        <v>139</v>
      </c>
      <c r="G166" s="18" t="s">
        <v>21</v>
      </c>
      <c r="H166" s="22"/>
      <c r="I166" s="22"/>
      <c r="J166" s="22"/>
      <c r="K166" s="22"/>
      <c r="L166" s="70"/>
      <c r="M166" s="70"/>
      <c r="N166" s="70"/>
      <c r="O166" s="70"/>
      <c r="P166" s="70"/>
      <c r="Q166" s="70"/>
      <c r="R166" s="2"/>
      <c r="S166" s="2"/>
    </row>
    <row r="167" spans="1:19" s="3" customFormat="1" ht="69" customHeight="1" x14ac:dyDescent="0.2">
      <c r="A167" s="88"/>
      <c r="B167" s="88"/>
      <c r="C167" s="88"/>
      <c r="D167" s="88"/>
      <c r="E167" s="85"/>
      <c r="F167" s="87"/>
      <c r="G167" s="38"/>
      <c r="H167" s="22"/>
      <c r="I167" s="22"/>
      <c r="J167" s="22"/>
      <c r="K167" s="22"/>
      <c r="L167" s="70"/>
      <c r="M167" s="70"/>
      <c r="N167" s="70"/>
      <c r="O167" s="70"/>
      <c r="P167" s="70"/>
      <c r="Q167" s="70"/>
      <c r="R167" s="2"/>
      <c r="S167" s="2"/>
    </row>
    <row r="168" spans="1:19" s="3" customFormat="1" ht="19.5" customHeight="1" x14ac:dyDescent="0.2">
      <c r="A168" s="88" t="s">
        <v>54</v>
      </c>
      <c r="B168" s="88" t="s">
        <v>24</v>
      </c>
      <c r="C168" s="88" t="s">
        <v>60</v>
      </c>
      <c r="D168" s="88" t="s">
        <v>60</v>
      </c>
      <c r="E168" s="84"/>
      <c r="F168" s="86" t="s">
        <v>140</v>
      </c>
      <c r="G168" s="18" t="s">
        <v>21</v>
      </c>
      <c r="H168" s="22"/>
      <c r="I168" s="22"/>
      <c r="J168" s="22"/>
      <c r="K168" s="22"/>
      <c r="L168" s="70"/>
      <c r="M168" s="70"/>
      <c r="N168" s="70"/>
      <c r="O168" s="70"/>
      <c r="P168" s="70"/>
      <c r="Q168" s="70"/>
      <c r="R168" s="2"/>
      <c r="S168" s="2"/>
    </row>
    <row r="169" spans="1:19" s="3" customFormat="1" ht="32.25" customHeight="1" x14ac:dyDescent="0.2">
      <c r="A169" s="88"/>
      <c r="B169" s="88"/>
      <c r="C169" s="88"/>
      <c r="D169" s="88"/>
      <c r="E169" s="85"/>
      <c r="F169" s="87"/>
      <c r="G169" s="38"/>
      <c r="H169" s="22"/>
      <c r="I169" s="22"/>
      <c r="J169" s="22"/>
      <c r="K169" s="22"/>
      <c r="L169" s="70"/>
      <c r="M169" s="70"/>
      <c r="N169" s="70"/>
      <c r="O169" s="70"/>
      <c r="P169" s="70"/>
      <c r="Q169" s="70"/>
      <c r="R169" s="2"/>
      <c r="S169" s="2"/>
    </row>
    <row r="170" spans="1:19" s="3" customFormat="1" ht="22.5" customHeight="1" x14ac:dyDescent="0.2">
      <c r="A170" s="88" t="s">
        <v>54</v>
      </c>
      <c r="B170" s="88" t="s">
        <v>24</v>
      </c>
      <c r="C170" s="88" t="s">
        <v>60</v>
      </c>
      <c r="D170" s="88" t="s">
        <v>135</v>
      </c>
      <c r="E170" s="84"/>
      <c r="F170" s="86" t="s">
        <v>141</v>
      </c>
      <c r="G170" s="18" t="s">
        <v>21</v>
      </c>
      <c r="H170" s="22"/>
      <c r="I170" s="22"/>
      <c r="J170" s="22"/>
      <c r="K170" s="22"/>
      <c r="L170" s="70"/>
      <c r="M170" s="70"/>
      <c r="N170" s="70"/>
      <c r="O170" s="70"/>
      <c r="P170" s="70"/>
      <c r="Q170" s="70"/>
      <c r="R170" s="2"/>
      <c r="S170" s="2"/>
    </row>
    <row r="171" spans="1:19" s="3" customFormat="1" ht="36.75" customHeight="1" x14ac:dyDescent="0.2">
      <c r="A171" s="88"/>
      <c r="B171" s="88"/>
      <c r="C171" s="88"/>
      <c r="D171" s="88"/>
      <c r="E171" s="85"/>
      <c r="F171" s="87"/>
      <c r="G171" s="38"/>
      <c r="H171" s="22"/>
      <c r="I171" s="22"/>
      <c r="J171" s="22"/>
      <c r="K171" s="22"/>
      <c r="L171" s="70"/>
      <c r="M171" s="70"/>
      <c r="N171" s="70"/>
      <c r="O171" s="70"/>
      <c r="P171" s="70"/>
      <c r="Q171" s="70"/>
      <c r="R171" s="2"/>
      <c r="S171" s="2"/>
    </row>
    <row r="172" spans="1:19" s="3" customFormat="1" ht="21" customHeight="1" x14ac:dyDescent="0.2">
      <c r="A172" s="88" t="s">
        <v>54</v>
      </c>
      <c r="B172" s="88" t="s">
        <v>24</v>
      </c>
      <c r="C172" s="88" t="s">
        <v>60</v>
      </c>
      <c r="D172" s="88" t="s">
        <v>136</v>
      </c>
      <c r="E172" s="84"/>
      <c r="F172" s="86" t="s">
        <v>142</v>
      </c>
      <c r="G172" s="18" t="s">
        <v>21</v>
      </c>
      <c r="H172" s="22"/>
      <c r="I172" s="22"/>
      <c r="J172" s="22"/>
      <c r="K172" s="22"/>
      <c r="L172" s="70"/>
      <c r="M172" s="70"/>
      <c r="N172" s="70"/>
      <c r="O172" s="70"/>
      <c r="P172" s="70"/>
      <c r="Q172" s="70"/>
      <c r="R172" s="2"/>
      <c r="S172" s="2"/>
    </row>
    <row r="173" spans="1:19" s="3" customFormat="1" ht="32.25" customHeight="1" x14ac:dyDescent="0.2">
      <c r="A173" s="88"/>
      <c r="B173" s="88"/>
      <c r="C173" s="88"/>
      <c r="D173" s="88"/>
      <c r="E173" s="85"/>
      <c r="F173" s="87"/>
      <c r="G173" s="38"/>
      <c r="H173" s="22"/>
      <c r="I173" s="22"/>
      <c r="J173" s="22"/>
      <c r="K173" s="22"/>
      <c r="L173" s="70"/>
      <c r="M173" s="70"/>
      <c r="N173" s="70"/>
      <c r="O173" s="70"/>
      <c r="P173" s="70"/>
      <c r="Q173" s="70"/>
      <c r="R173" s="2"/>
      <c r="S173" s="2"/>
    </row>
    <row r="174" spans="1:19" s="3" customFormat="1" ht="12.75" x14ac:dyDescent="0.2">
      <c r="A174" s="135" t="s">
        <v>54</v>
      </c>
      <c r="B174" s="137" t="s">
        <v>26</v>
      </c>
      <c r="C174" s="137"/>
      <c r="D174" s="137"/>
      <c r="E174" s="135"/>
      <c r="F174" s="132" t="s">
        <v>36</v>
      </c>
      <c r="G174" s="25" t="s">
        <v>21</v>
      </c>
      <c r="H174" s="26" t="s">
        <v>41</v>
      </c>
      <c r="I174" s="26"/>
      <c r="J174" s="26"/>
      <c r="K174" s="26"/>
      <c r="L174" s="66">
        <f>L176+L178+L180+L182+L184+L186+L188+L181</f>
        <v>7325</v>
      </c>
      <c r="M174" s="66">
        <f t="shared" ref="M174:Q174" si="26">M176+M178+M180+M182+M184+M186+M188+M181</f>
        <v>7325</v>
      </c>
      <c r="N174" s="66">
        <f t="shared" si="26"/>
        <v>7691</v>
      </c>
      <c r="O174" s="66">
        <f t="shared" si="26"/>
        <v>8077</v>
      </c>
      <c r="P174" s="66">
        <f t="shared" si="26"/>
        <v>8481</v>
      </c>
      <c r="Q174" s="66">
        <f t="shared" si="26"/>
        <v>8903</v>
      </c>
      <c r="R174" s="2"/>
      <c r="S174" s="2"/>
    </row>
    <row r="175" spans="1:19" s="3" customFormat="1" ht="51" customHeight="1" x14ac:dyDescent="0.2">
      <c r="A175" s="136"/>
      <c r="B175" s="137"/>
      <c r="C175" s="137"/>
      <c r="D175" s="137"/>
      <c r="E175" s="136"/>
      <c r="F175" s="132"/>
      <c r="G175" s="27" t="s">
        <v>2</v>
      </c>
      <c r="H175" s="28" t="s">
        <v>41</v>
      </c>
      <c r="I175" s="28"/>
      <c r="J175" s="28"/>
      <c r="K175" s="28"/>
      <c r="L175" s="67">
        <f>L177+L179+L181+L183+L185+L187+L189</f>
        <v>7325</v>
      </c>
      <c r="M175" s="67">
        <f t="shared" ref="M175:Q175" si="27">M177+M179+M181+M183+M185+M187+M189</f>
        <v>7325</v>
      </c>
      <c r="N175" s="67">
        <f>N177+N179+N181+N183+N185+N187+N189</f>
        <v>7691</v>
      </c>
      <c r="O175" s="67">
        <f t="shared" si="27"/>
        <v>8077</v>
      </c>
      <c r="P175" s="67">
        <f t="shared" si="27"/>
        <v>8481</v>
      </c>
      <c r="Q175" s="67">
        <f t="shared" si="27"/>
        <v>8903</v>
      </c>
      <c r="R175" s="2"/>
      <c r="S175" s="2"/>
    </row>
    <row r="176" spans="1:19" s="3" customFormat="1" ht="12.75" customHeight="1" x14ac:dyDescent="0.2">
      <c r="A176" s="81" t="s">
        <v>54</v>
      </c>
      <c r="B176" s="81" t="s">
        <v>26</v>
      </c>
      <c r="C176" s="81" t="s">
        <v>20</v>
      </c>
      <c r="D176" s="81"/>
      <c r="E176" s="81" t="s">
        <v>67</v>
      </c>
      <c r="F176" s="121" t="s">
        <v>37</v>
      </c>
      <c r="G176" s="14" t="s">
        <v>21</v>
      </c>
      <c r="H176" s="21" t="s">
        <v>41</v>
      </c>
      <c r="I176" s="21"/>
      <c r="J176" s="21"/>
      <c r="K176" s="21"/>
      <c r="L176" s="65">
        <v>7289</v>
      </c>
      <c r="M176" s="65">
        <v>7289</v>
      </c>
      <c r="N176" s="65">
        <v>7655</v>
      </c>
      <c r="O176" s="65">
        <v>8040</v>
      </c>
      <c r="P176" s="65">
        <v>8444</v>
      </c>
      <c r="Q176" s="65">
        <v>8866</v>
      </c>
      <c r="R176" s="2"/>
      <c r="S176" s="2"/>
    </row>
    <row r="177" spans="1:19" s="3" customFormat="1" ht="71.25" customHeight="1" x14ac:dyDescent="0.2">
      <c r="A177" s="138"/>
      <c r="B177" s="138"/>
      <c r="C177" s="138"/>
      <c r="D177" s="138"/>
      <c r="E177" s="82"/>
      <c r="F177" s="122"/>
      <c r="G177" s="33" t="s">
        <v>2</v>
      </c>
      <c r="H177" s="22" t="s">
        <v>41</v>
      </c>
      <c r="I177" s="22" t="s">
        <v>39</v>
      </c>
      <c r="J177" s="32" t="s">
        <v>160</v>
      </c>
      <c r="K177" s="24" t="s">
        <v>57</v>
      </c>
      <c r="L177" s="70">
        <v>7289</v>
      </c>
      <c r="M177" s="70">
        <v>7289</v>
      </c>
      <c r="N177" s="70">
        <v>7655</v>
      </c>
      <c r="O177" s="70">
        <v>8040</v>
      </c>
      <c r="P177" s="70">
        <v>8444</v>
      </c>
      <c r="Q177" s="70">
        <v>8866</v>
      </c>
      <c r="R177" s="2"/>
      <c r="S177" s="2"/>
    </row>
    <row r="178" spans="1:19" s="3" customFormat="1" ht="12.75" x14ac:dyDescent="0.2">
      <c r="A178" s="80" t="s">
        <v>54</v>
      </c>
      <c r="B178" s="80" t="s">
        <v>26</v>
      </c>
      <c r="C178" s="80" t="s">
        <v>24</v>
      </c>
      <c r="D178" s="80"/>
      <c r="E178" s="81" t="s">
        <v>69</v>
      </c>
      <c r="F178" s="83" t="s">
        <v>38</v>
      </c>
      <c r="G178" s="14" t="s">
        <v>21</v>
      </c>
      <c r="H178" s="22" t="s">
        <v>41</v>
      </c>
      <c r="I178" s="22"/>
      <c r="J178" s="22"/>
      <c r="K178" s="22"/>
      <c r="L178" s="65">
        <v>6</v>
      </c>
      <c r="M178" s="65">
        <v>6</v>
      </c>
      <c r="N178" s="65">
        <v>6</v>
      </c>
      <c r="O178" s="65">
        <v>7</v>
      </c>
      <c r="P178" s="65">
        <v>7</v>
      </c>
      <c r="Q178" s="65">
        <v>7</v>
      </c>
      <c r="R178" s="2"/>
      <c r="S178" s="2"/>
    </row>
    <row r="179" spans="1:19" s="3" customFormat="1" ht="51" x14ac:dyDescent="0.2">
      <c r="A179" s="80"/>
      <c r="B179" s="80"/>
      <c r="C179" s="80"/>
      <c r="D179" s="80"/>
      <c r="E179" s="82"/>
      <c r="F179" s="83"/>
      <c r="G179" s="33" t="s">
        <v>2</v>
      </c>
      <c r="H179" s="22" t="s">
        <v>41</v>
      </c>
      <c r="I179" s="22" t="s">
        <v>42</v>
      </c>
      <c r="J179" s="22" t="s">
        <v>159</v>
      </c>
      <c r="K179" s="22" t="s">
        <v>43</v>
      </c>
      <c r="L179" s="70">
        <v>6</v>
      </c>
      <c r="M179" s="70">
        <v>6</v>
      </c>
      <c r="N179" s="70">
        <v>6</v>
      </c>
      <c r="O179" s="70">
        <v>7</v>
      </c>
      <c r="P179" s="70">
        <v>7</v>
      </c>
      <c r="Q179" s="70">
        <v>7</v>
      </c>
      <c r="R179" s="2"/>
      <c r="S179" s="2"/>
    </row>
    <row r="180" spans="1:19" s="3" customFormat="1" ht="12.75" x14ac:dyDescent="0.2">
      <c r="A180" s="81" t="s">
        <v>54</v>
      </c>
      <c r="B180" s="80" t="s">
        <v>26</v>
      </c>
      <c r="C180" s="80" t="s">
        <v>26</v>
      </c>
      <c r="D180" s="80"/>
      <c r="E180" s="81"/>
      <c r="F180" s="83" t="s">
        <v>143</v>
      </c>
      <c r="G180" s="14" t="s">
        <v>21</v>
      </c>
      <c r="H180" s="22"/>
      <c r="I180" s="22"/>
      <c r="J180" s="22"/>
      <c r="K180" s="22"/>
      <c r="L180" s="65"/>
      <c r="M180" s="65"/>
      <c r="N180" s="65"/>
      <c r="O180" s="65"/>
      <c r="P180" s="65"/>
      <c r="Q180" s="65"/>
      <c r="R180" s="2"/>
      <c r="S180" s="2"/>
    </row>
    <row r="181" spans="1:19" s="3" customFormat="1" ht="19.5" customHeight="1" x14ac:dyDescent="0.2">
      <c r="A181" s="82"/>
      <c r="B181" s="80"/>
      <c r="C181" s="80"/>
      <c r="D181" s="80"/>
      <c r="E181" s="82"/>
      <c r="F181" s="83"/>
      <c r="G181" s="38"/>
      <c r="H181" s="22" t="s">
        <v>41</v>
      </c>
      <c r="I181" s="22" t="s">
        <v>39</v>
      </c>
      <c r="J181" s="22" t="s">
        <v>161</v>
      </c>
      <c r="K181" s="22" t="s">
        <v>62</v>
      </c>
      <c r="L181" s="70">
        <v>30</v>
      </c>
      <c r="M181" s="70">
        <v>30</v>
      </c>
      <c r="N181" s="70">
        <v>30</v>
      </c>
      <c r="O181" s="70">
        <v>30</v>
      </c>
      <c r="P181" s="70">
        <v>30</v>
      </c>
      <c r="Q181" s="70">
        <v>30</v>
      </c>
      <c r="R181" s="2"/>
      <c r="S181" s="2"/>
    </row>
    <row r="182" spans="1:19" s="3" customFormat="1" ht="12.75" x14ac:dyDescent="0.2">
      <c r="A182" s="81" t="s">
        <v>54</v>
      </c>
      <c r="B182" s="80" t="s">
        <v>26</v>
      </c>
      <c r="C182" s="80" t="s">
        <v>77</v>
      </c>
      <c r="D182" s="80"/>
      <c r="E182" s="81"/>
      <c r="F182" s="83" t="s">
        <v>144</v>
      </c>
      <c r="G182" s="14" t="s">
        <v>21</v>
      </c>
      <c r="H182" s="22"/>
      <c r="I182" s="22"/>
      <c r="J182" s="22"/>
      <c r="K182" s="22"/>
      <c r="L182" s="65"/>
      <c r="M182" s="65"/>
      <c r="N182" s="65"/>
      <c r="O182" s="65"/>
      <c r="P182" s="65"/>
      <c r="Q182" s="65"/>
      <c r="R182" s="2"/>
      <c r="S182" s="2"/>
    </row>
    <row r="183" spans="1:19" s="3" customFormat="1" ht="12.75" x14ac:dyDescent="0.2">
      <c r="A183" s="82"/>
      <c r="B183" s="80"/>
      <c r="C183" s="80"/>
      <c r="D183" s="80"/>
      <c r="E183" s="82"/>
      <c r="F183" s="83"/>
      <c r="G183" s="38"/>
      <c r="H183" s="22"/>
      <c r="I183" s="22"/>
      <c r="J183" s="22"/>
      <c r="K183" s="22"/>
      <c r="L183" s="70"/>
      <c r="M183" s="70"/>
      <c r="N183" s="70"/>
      <c r="O183" s="70"/>
      <c r="P183" s="70"/>
      <c r="Q183" s="70"/>
      <c r="R183" s="2"/>
      <c r="S183" s="2"/>
    </row>
    <row r="184" spans="1:19" s="3" customFormat="1" ht="12.75" x14ac:dyDescent="0.2">
      <c r="A184" s="81" t="s">
        <v>54</v>
      </c>
      <c r="B184" s="80" t="s">
        <v>26</v>
      </c>
      <c r="C184" s="80" t="s">
        <v>78</v>
      </c>
      <c r="D184" s="80"/>
      <c r="E184" s="81"/>
      <c r="F184" s="83" t="s">
        <v>145</v>
      </c>
      <c r="G184" s="14" t="s">
        <v>21</v>
      </c>
      <c r="H184" s="22"/>
      <c r="I184" s="22"/>
      <c r="J184" s="22"/>
      <c r="K184" s="22"/>
      <c r="L184" s="65"/>
      <c r="M184" s="65"/>
      <c r="N184" s="65"/>
      <c r="O184" s="65"/>
      <c r="P184" s="65"/>
      <c r="Q184" s="65"/>
      <c r="R184" s="2"/>
      <c r="S184" s="2"/>
    </row>
    <row r="185" spans="1:19" s="3" customFormat="1" ht="26.25" customHeight="1" x14ac:dyDescent="0.2">
      <c r="A185" s="82"/>
      <c r="B185" s="80"/>
      <c r="C185" s="80"/>
      <c r="D185" s="80"/>
      <c r="E185" s="82"/>
      <c r="F185" s="83"/>
      <c r="G185" s="38"/>
      <c r="H185" s="22"/>
      <c r="I185" s="22"/>
      <c r="J185" s="22" t="s">
        <v>160</v>
      </c>
      <c r="K185" s="22"/>
      <c r="L185" s="70"/>
      <c r="M185" s="70"/>
      <c r="N185" s="70"/>
      <c r="O185" s="70"/>
      <c r="P185" s="70"/>
      <c r="Q185" s="70"/>
      <c r="R185" s="2"/>
      <c r="S185" s="2"/>
    </row>
    <row r="186" spans="1:19" s="3" customFormat="1" ht="12.75" x14ac:dyDescent="0.2">
      <c r="A186" s="81" t="s">
        <v>54</v>
      </c>
      <c r="B186" s="80" t="s">
        <v>26</v>
      </c>
      <c r="C186" s="80" t="s">
        <v>32</v>
      </c>
      <c r="D186" s="80"/>
      <c r="E186" s="81"/>
      <c r="F186" s="83" t="s">
        <v>146</v>
      </c>
      <c r="G186" s="14" t="s">
        <v>21</v>
      </c>
      <c r="H186" s="22"/>
      <c r="I186" s="22"/>
      <c r="J186" s="22"/>
      <c r="K186" s="22"/>
      <c r="L186" s="65"/>
      <c r="M186" s="65"/>
      <c r="N186" s="65"/>
      <c r="O186" s="65"/>
      <c r="P186" s="65"/>
      <c r="Q186" s="65"/>
      <c r="R186" s="2"/>
      <c r="S186" s="2"/>
    </row>
    <row r="187" spans="1:19" s="3" customFormat="1" ht="12.75" x14ac:dyDescent="0.2">
      <c r="A187" s="82"/>
      <c r="B187" s="80"/>
      <c r="C187" s="80"/>
      <c r="D187" s="80"/>
      <c r="E187" s="82"/>
      <c r="F187" s="83"/>
      <c r="G187" s="38"/>
      <c r="H187" s="22"/>
      <c r="I187" s="22"/>
      <c r="J187" s="22"/>
      <c r="K187" s="22"/>
      <c r="L187" s="70"/>
      <c r="M187" s="70"/>
      <c r="N187" s="70"/>
      <c r="O187" s="70"/>
      <c r="P187" s="70"/>
      <c r="Q187" s="70"/>
      <c r="R187" s="2"/>
      <c r="S187" s="2"/>
    </row>
    <row r="188" spans="1:19" s="3" customFormat="1" ht="12.75" customHeight="1" x14ac:dyDescent="0.2">
      <c r="A188" s="81" t="s">
        <v>54</v>
      </c>
      <c r="B188" s="80" t="s">
        <v>26</v>
      </c>
      <c r="C188" s="80" t="s">
        <v>34</v>
      </c>
      <c r="D188" s="80"/>
      <c r="E188" s="81"/>
      <c r="F188" s="83" t="s">
        <v>147</v>
      </c>
      <c r="G188" s="14" t="s">
        <v>21</v>
      </c>
      <c r="H188" s="22"/>
      <c r="I188" s="22"/>
      <c r="J188" s="22"/>
      <c r="K188" s="22"/>
      <c r="L188" s="65"/>
      <c r="M188" s="65"/>
      <c r="N188" s="65"/>
      <c r="O188" s="65"/>
      <c r="P188" s="65"/>
      <c r="Q188" s="65"/>
      <c r="R188" s="2"/>
      <c r="S188" s="2"/>
    </row>
    <row r="189" spans="1:19" s="3" customFormat="1" ht="12.75" x14ac:dyDescent="0.2">
      <c r="A189" s="82"/>
      <c r="B189" s="80"/>
      <c r="C189" s="80"/>
      <c r="D189" s="80"/>
      <c r="E189" s="82"/>
      <c r="F189" s="83"/>
      <c r="G189" s="38"/>
      <c r="H189" s="22"/>
      <c r="I189" s="22"/>
      <c r="J189" s="22"/>
      <c r="K189" s="22"/>
      <c r="L189" s="70"/>
      <c r="M189" s="70"/>
      <c r="N189" s="70"/>
      <c r="O189" s="70"/>
      <c r="P189" s="70"/>
      <c r="Q189" s="70"/>
      <c r="R189" s="2"/>
      <c r="S189" s="2"/>
    </row>
    <row r="190" spans="1:19" s="3" customFormat="1" ht="12.75" x14ac:dyDescent="0.2">
      <c r="A190" s="8"/>
      <c r="B190" s="8"/>
      <c r="C190" s="8"/>
      <c r="D190" s="8"/>
      <c r="E190" s="8"/>
      <c r="F190" s="2"/>
      <c r="G190" s="2"/>
      <c r="H190" s="23"/>
      <c r="I190" s="23"/>
      <c r="J190" s="23"/>
      <c r="K190" s="23"/>
      <c r="L190" s="2"/>
      <c r="M190" s="2"/>
      <c r="N190" s="2"/>
      <c r="O190" s="2"/>
      <c r="P190" s="2"/>
      <c r="Q190" s="2"/>
      <c r="R190" s="2"/>
      <c r="S190" s="2"/>
    </row>
    <row r="191" spans="1:19" s="3" customFormat="1" ht="12.75" x14ac:dyDescent="0.2">
      <c r="A191" s="8"/>
      <c r="B191" s="8"/>
      <c r="C191" s="8"/>
      <c r="D191" s="8"/>
      <c r="E191" s="8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3" customFormat="1" ht="12.75" x14ac:dyDescent="0.2">
      <c r="A192" s="7"/>
      <c r="B192" s="8"/>
      <c r="C192" s="8"/>
      <c r="D192" s="8"/>
      <c r="E192" s="8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3" customFormat="1" ht="12.75" x14ac:dyDescent="0.2">
      <c r="A193" s="7"/>
      <c r="B193" s="8"/>
      <c r="C193" s="8"/>
      <c r="D193" s="8"/>
      <c r="E193" s="8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3" customFormat="1" ht="12.75" x14ac:dyDescent="0.2">
      <c r="A194" s="7"/>
      <c r="B194" s="8"/>
      <c r="C194" s="8"/>
      <c r="D194" s="8"/>
      <c r="E194" s="8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3" customFormat="1" ht="12.75" x14ac:dyDescent="0.2">
      <c r="A195" s="7"/>
      <c r="B195" s="8"/>
      <c r="C195" s="8"/>
      <c r="D195" s="8"/>
      <c r="E195" s="8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3" customFormat="1" ht="12.75" x14ac:dyDescent="0.2">
      <c r="A196" s="7"/>
      <c r="B196" s="8"/>
      <c r="C196" s="8"/>
      <c r="D196" s="8"/>
      <c r="E196" s="8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3" customFormat="1" ht="12.75" x14ac:dyDescent="0.2">
      <c r="A197" s="7"/>
      <c r="B197" s="8"/>
      <c r="C197" s="8"/>
      <c r="D197" s="8"/>
      <c r="E197" s="8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3" customFormat="1" ht="12.75" x14ac:dyDescent="0.2">
      <c r="A198" s="7"/>
      <c r="B198" s="8"/>
      <c r="C198" s="8"/>
      <c r="D198" s="8"/>
      <c r="E198" s="8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3" customFormat="1" ht="12.75" x14ac:dyDescent="0.2">
      <c r="A199" s="7"/>
      <c r="B199" s="8"/>
      <c r="C199" s="8"/>
      <c r="D199" s="8"/>
      <c r="E199" s="8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3" customFormat="1" ht="12.75" x14ac:dyDescent="0.2">
      <c r="A200" s="7"/>
      <c r="B200" s="8"/>
      <c r="C200" s="8"/>
      <c r="D200" s="8"/>
      <c r="E200" s="8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3" customFormat="1" ht="12.75" x14ac:dyDescent="0.2">
      <c r="A201" s="7"/>
      <c r="B201" s="8"/>
      <c r="C201" s="8"/>
      <c r="D201" s="8"/>
      <c r="E201" s="8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3" customFormat="1" ht="12.75" x14ac:dyDescent="0.2">
      <c r="A202" s="7"/>
      <c r="B202" s="8"/>
      <c r="C202" s="8"/>
      <c r="D202" s="8"/>
      <c r="E202" s="8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3" customFormat="1" ht="12.75" x14ac:dyDescent="0.2">
      <c r="A203" s="7"/>
      <c r="B203" s="8"/>
      <c r="C203" s="8"/>
      <c r="D203" s="8"/>
      <c r="E203" s="8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3" customFormat="1" ht="12.75" x14ac:dyDescent="0.2">
      <c r="A204" s="7"/>
      <c r="B204" s="8"/>
      <c r="C204" s="8"/>
      <c r="D204" s="8"/>
      <c r="E204" s="8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3" customFormat="1" ht="12.75" x14ac:dyDescent="0.2">
      <c r="A205" s="7"/>
      <c r="B205" s="8"/>
      <c r="C205" s="8"/>
      <c r="D205" s="8"/>
      <c r="E205" s="8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3" customFormat="1" ht="12.75" x14ac:dyDescent="0.2">
      <c r="A206" s="7"/>
      <c r="B206" s="8"/>
      <c r="C206" s="8"/>
      <c r="D206" s="8"/>
      <c r="E206" s="8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3" customFormat="1" ht="12.75" x14ac:dyDescent="0.2">
      <c r="A207" s="7"/>
      <c r="B207" s="8"/>
      <c r="C207" s="8"/>
      <c r="D207" s="8"/>
      <c r="E207" s="8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3" customFormat="1" ht="12.75" x14ac:dyDescent="0.2">
      <c r="A208" s="7"/>
      <c r="B208" s="8"/>
      <c r="C208" s="8"/>
      <c r="D208" s="8"/>
      <c r="E208" s="8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3" customFormat="1" ht="12.75" x14ac:dyDescent="0.2">
      <c r="A209" s="7"/>
      <c r="B209" s="8"/>
      <c r="C209" s="8"/>
      <c r="D209" s="8"/>
      <c r="E209" s="8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3" customFormat="1" ht="12.75" x14ac:dyDescent="0.2">
      <c r="A210" s="7"/>
      <c r="B210" s="8"/>
      <c r="C210" s="8"/>
      <c r="D210" s="8"/>
      <c r="E210" s="8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3" customFormat="1" ht="12.75" x14ac:dyDescent="0.2">
      <c r="A211" s="7"/>
      <c r="B211" s="8"/>
      <c r="C211" s="8"/>
      <c r="D211" s="8"/>
      <c r="E211" s="8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3" customFormat="1" ht="12.75" x14ac:dyDescent="0.2">
      <c r="A212" s="7"/>
      <c r="B212" s="8"/>
      <c r="C212" s="8"/>
      <c r="D212" s="8"/>
      <c r="E212" s="8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3" customFormat="1" ht="12.75" x14ac:dyDescent="0.2">
      <c r="A213" s="7"/>
      <c r="B213" s="8"/>
      <c r="C213" s="8"/>
      <c r="D213" s="8"/>
      <c r="E213" s="8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3" customFormat="1" ht="12.75" x14ac:dyDescent="0.2">
      <c r="A214" s="7"/>
      <c r="B214" s="8"/>
      <c r="C214" s="8"/>
      <c r="D214" s="8"/>
      <c r="E214" s="8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3" customFormat="1" ht="12.75" x14ac:dyDescent="0.2">
      <c r="A215" s="7"/>
      <c r="B215" s="8"/>
      <c r="C215" s="8"/>
      <c r="D215" s="8"/>
      <c r="E215" s="8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3" customFormat="1" ht="12.75" x14ac:dyDescent="0.2">
      <c r="A216" s="7"/>
      <c r="B216" s="8"/>
      <c r="C216" s="8"/>
      <c r="D216" s="8"/>
      <c r="E216" s="8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3" customFormat="1" ht="12.75" x14ac:dyDescent="0.2">
      <c r="A217" s="7"/>
      <c r="B217" s="8"/>
      <c r="C217" s="8"/>
      <c r="D217" s="8"/>
      <c r="E217" s="8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3" customFormat="1" ht="12.75" x14ac:dyDescent="0.2">
      <c r="A218" s="7"/>
      <c r="B218" s="8"/>
      <c r="C218" s="8"/>
      <c r="D218" s="8"/>
      <c r="E218" s="8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3" customFormat="1" ht="12.75" x14ac:dyDescent="0.2">
      <c r="A219" s="7"/>
      <c r="B219" s="8"/>
      <c r="C219" s="8"/>
      <c r="D219" s="8"/>
      <c r="E219" s="8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3" customFormat="1" ht="12.75" x14ac:dyDescent="0.2">
      <c r="A220" s="7"/>
      <c r="B220" s="8"/>
      <c r="C220" s="8"/>
      <c r="D220" s="8"/>
      <c r="E220" s="8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3" customFormat="1" ht="12.75" x14ac:dyDescent="0.2">
      <c r="A221" s="7"/>
      <c r="B221" s="8"/>
      <c r="C221" s="8"/>
      <c r="D221" s="8"/>
      <c r="E221" s="8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3" customFormat="1" ht="12.75" x14ac:dyDescent="0.2">
      <c r="A222" s="7"/>
      <c r="B222" s="8"/>
      <c r="C222" s="8"/>
      <c r="D222" s="8"/>
      <c r="E222" s="8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3" customFormat="1" ht="12.75" x14ac:dyDescent="0.2">
      <c r="A223" s="7"/>
      <c r="B223" s="8"/>
      <c r="C223" s="8"/>
      <c r="D223" s="8"/>
      <c r="E223" s="8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3" customFormat="1" ht="12.75" x14ac:dyDescent="0.2">
      <c r="A224" s="7"/>
      <c r="B224" s="8"/>
      <c r="C224" s="8"/>
      <c r="D224" s="8"/>
      <c r="E224" s="8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3" customFormat="1" ht="12.75" x14ac:dyDescent="0.2">
      <c r="A225" s="7"/>
      <c r="B225" s="8"/>
      <c r="C225" s="8"/>
      <c r="D225" s="8"/>
      <c r="E225" s="8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3" customFormat="1" ht="12.75" x14ac:dyDescent="0.2">
      <c r="A226" s="7"/>
      <c r="B226" s="8"/>
      <c r="C226" s="8"/>
      <c r="D226" s="8"/>
      <c r="E226" s="8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3" customFormat="1" ht="12.75" x14ac:dyDescent="0.2">
      <c r="A227" s="7"/>
      <c r="B227" s="8"/>
      <c r="C227" s="8"/>
      <c r="D227" s="8"/>
      <c r="E227" s="8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3" customFormat="1" ht="12.75" x14ac:dyDescent="0.2">
      <c r="A228" s="7"/>
      <c r="B228" s="8"/>
      <c r="C228" s="8"/>
      <c r="D228" s="8"/>
      <c r="E228" s="8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3" customFormat="1" ht="12.75" x14ac:dyDescent="0.2">
      <c r="A229" s="7"/>
      <c r="B229" s="8"/>
      <c r="C229" s="8"/>
      <c r="D229" s="8"/>
      <c r="E229" s="8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3" customFormat="1" ht="12.75" x14ac:dyDescent="0.2">
      <c r="A230" s="7"/>
      <c r="B230" s="8"/>
      <c r="C230" s="8"/>
      <c r="D230" s="8"/>
      <c r="E230" s="8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3" customFormat="1" ht="12.75" x14ac:dyDescent="0.2">
      <c r="A231" s="7"/>
      <c r="B231" s="8"/>
      <c r="C231" s="8"/>
      <c r="D231" s="8"/>
      <c r="E231" s="8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3" customFormat="1" ht="12.75" x14ac:dyDescent="0.2">
      <c r="A232" s="7"/>
      <c r="B232" s="8"/>
      <c r="C232" s="8"/>
      <c r="D232" s="8"/>
      <c r="E232" s="8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3" customFormat="1" ht="12.75" x14ac:dyDescent="0.2">
      <c r="A233" s="7"/>
      <c r="B233" s="8"/>
      <c r="C233" s="8"/>
      <c r="D233" s="8"/>
      <c r="E233" s="8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3" customFormat="1" ht="12.75" x14ac:dyDescent="0.2">
      <c r="A234" s="7"/>
      <c r="B234" s="8"/>
      <c r="C234" s="8"/>
      <c r="D234" s="8"/>
      <c r="E234" s="8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3" customFormat="1" ht="12.75" x14ac:dyDescent="0.2">
      <c r="A235" s="7"/>
      <c r="B235" s="8"/>
      <c r="C235" s="8"/>
      <c r="D235" s="8"/>
      <c r="E235" s="8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3" customFormat="1" ht="12.75" x14ac:dyDescent="0.2">
      <c r="A236" s="7"/>
      <c r="B236" s="8"/>
      <c r="C236" s="8"/>
      <c r="D236" s="8"/>
      <c r="E236" s="8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3" customFormat="1" ht="12.75" x14ac:dyDescent="0.2">
      <c r="A237" s="7"/>
      <c r="B237" s="8"/>
      <c r="C237" s="8"/>
      <c r="D237" s="8"/>
      <c r="E237" s="8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3" customFormat="1" ht="12.75" x14ac:dyDescent="0.2">
      <c r="A238" s="7"/>
      <c r="B238" s="8"/>
      <c r="C238" s="8"/>
      <c r="D238" s="8"/>
      <c r="E238" s="8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3" customFormat="1" ht="12.75" x14ac:dyDescent="0.2">
      <c r="A239" s="7"/>
      <c r="B239" s="8"/>
      <c r="C239" s="8"/>
      <c r="D239" s="8"/>
      <c r="E239" s="8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3" customFormat="1" ht="12.75" x14ac:dyDescent="0.2">
      <c r="A240" s="7"/>
      <c r="B240" s="8"/>
      <c r="C240" s="8"/>
      <c r="D240" s="8"/>
      <c r="E240" s="8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3" customFormat="1" ht="12.75" x14ac:dyDescent="0.2">
      <c r="A241" s="7"/>
      <c r="B241" s="8"/>
      <c r="C241" s="8"/>
      <c r="D241" s="8"/>
      <c r="E241" s="8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3" customFormat="1" ht="12.75" x14ac:dyDescent="0.2">
      <c r="A242" s="7"/>
      <c r="B242" s="8"/>
      <c r="C242" s="8"/>
      <c r="D242" s="8"/>
      <c r="E242" s="8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3" customFormat="1" ht="12.75" x14ac:dyDescent="0.2">
      <c r="A243" s="7"/>
      <c r="B243" s="8"/>
      <c r="C243" s="8"/>
      <c r="D243" s="8"/>
      <c r="E243" s="8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3" customFormat="1" ht="12.75" x14ac:dyDescent="0.2">
      <c r="A244" s="7"/>
      <c r="B244" s="8"/>
      <c r="C244" s="8"/>
      <c r="D244" s="8"/>
      <c r="E244" s="8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3" customFormat="1" ht="12.75" x14ac:dyDescent="0.2">
      <c r="A245" s="7"/>
      <c r="B245" s="8"/>
      <c r="C245" s="8"/>
      <c r="D245" s="8"/>
      <c r="E245" s="8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3" customFormat="1" ht="12.75" x14ac:dyDescent="0.2">
      <c r="A246" s="7"/>
      <c r="B246" s="8"/>
      <c r="C246" s="8"/>
      <c r="D246" s="8"/>
      <c r="E246" s="8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3" customFormat="1" ht="12.75" x14ac:dyDescent="0.2">
      <c r="A247" s="7"/>
      <c r="B247" s="8"/>
      <c r="C247" s="8"/>
      <c r="D247" s="8"/>
      <c r="E247" s="8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3" customFormat="1" ht="12.75" x14ac:dyDescent="0.2">
      <c r="A248" s="7"/>
      <c r="B248" s="8"/>
      <c r="C248" s="8"/>
      <c r="D248" s="8"/>
      <c r="E248" s="8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3" customFormat="1" ht="12.75" x14ac:dyDescent="0.2">
      <c r="A249" s="7"/>
      <c r="B249" s="8"/>
      <c r="C249" s="8"/>
      <c r="D249" s="8"/>
      <c r="E249" s="8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3" customFormat="1" ht="12.75" x14ac:dyDescent="0.2">
      <c r="A250" s="7"/>
      <c r="B250" s="8"/>
      <c r="C250" s="8"/>
      <c r="D250" s="8"/>
      <c r="E250" s="8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3" customFormat="1" ht="12.75" x14ac:dyDescent="0.2">
      <c r="A251" s="7"/>
      <c r="B251" s="8"/>
      <c r="C251" s="8"/>
      <c r="D251" s="8"/>
      <c r="E251" s="8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3" customFormat="1" ht="12.75" x14ac:dyDescent="0.2">
      <c r="A252" s="7"/>
      <c r="B252" s="8"/>
      <c r="C252" s="8"/>
      <c r="D252" s="8"/>
      <c r="E252" s="8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3" customFormat="1" ht="12.75" x14ac:dyDescent="0.2">
      <c r="A253" s="7"/>
      <c r="B253" s="8"/>
      <c r="C253" s="8"/>
      <c r="D253" s="8"/>
      <c r="E253" s="8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3" customFormat="1" ht="12.75" x14ac:dyDescent="0.2">
      <c r="A254" s="7"/>
      <c r="B254" s="8"/>
      <c r="C254" s="8"/>
      <c r="D254" s="8"/>
      <c r="E254" s="8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3" customFormat="1" ht="12.75" x14ac:dyDescent="0.2">
      <c r="A255" s="7"/>
      <c r="B255" s="8"/>
      <c r="C255" s="8"/>
      <c r="D255" s="8"/>
      <c r="E255" s="8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3" customFormat="1" ht="12.75" x14ac:dyDescent="0.2">
      <c r="A256" s="7"/>
      <c r="B256" s="8"/>
      <c r="C256" s="8"/>
      <c r="D256" s="8"/>
      <c r="E256" s="8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3" customFormat="1" ht="12.75" x14ac:dyDescent="0.2">
      <c r="A257" s="7"/>
      <c r="B257" s="8"/>
      <c r="C257" s="8"/>
      <c r="D257" s="8"/>
      <c r="E257" s="8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3" customFormat="1" ht="12.75" x14ac:dyDescent="0.2">
      <c r="A258" s="7"/>
      <c r="B258" s="8"/>
      <c r="C258" s="8"/>
      <c r="D258" s="8"/>
      <c r="E258" s="8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3" customFormat="1" ht="12.75" x14ac:dyDescent="0.2">
      <c r="A259" s="7"/>
      <c r="B259" s="8"/>
      <c r="C259" s="8"/>
      <c r="D259" s="8"/>
      <c r="E259" s="8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3" customFormat="1" ht="12.75" x14ac:dyDescent="0.2">
      <c r="A260" s="7"/>
      <c r="B260" s="8"/>
      <c r="C260" s="8"/>
      <c r="D260" s="8"/>
      <c r="E260" s="8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3" customFormat="1" ht="12.75" x14ac:dyDescent="0.2">
      <c r="A261" s="7"/>
      <c r="B261" s="8"/>
      <c r="C261" s="8"/>
      <c r="D261" s="8"/>
      <c r="E261" s="8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3" customFormat="1" ht="12.75" x14ac:dyDescent="0.2">
      <c r="A262" s="7"/>
      <c r="B262" s="8"/>
      <c r="C262" s="8"/>
      <c r="D262" s="8"/>
      <c r="E262" s="8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3" customFormat="1" ht="12.75" x14ac:dyDescent="0.2">
      <c r="A263" s="7"/>
      <c r="B263" s="8"/>
      <c r="C263" s="8"/>
      <c r="D263" s="8"/>
      <c r="E263" s="8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3" customFormat="1" ht="12.75" x14ac:dyDescent="0.2">
      <c r="A264" s="7"/>
      <c r="B264" s="8"/>
      <c r="C264" s="8"/>
      <c r="D264" s="8"/>
      <c r="E264" s="8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3" customFormat="1" ht="12.75" x14ac:dyDescent="0.2">
      <c r="A265" s="7"/>
      <c r="B265" s="8"/>
      <c r="C265" s="8"/>
      <c r="D265" s="8"/>
      <c r="E265" s="8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3" customFormat="1" ht="12.75" x14ac:dyDescent="0.2">
      <c r="A266" s="7"/>
      <c r="B266" s="8"/>
      <c r="C266" s="8"/>
      <c r="D266" s="8"/>
      <c r="E266" s="8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3" customFormat="1" ht="12.75" x14ac:dyDescent="0.2">
      <c r="A267" s="7"/>
      <c r="B267" s="8"/>
      <c r="C267" s="8"/>
      <c r="D267" s="8"/>
      <c r="E267" s="8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3" customFormat="1" ht="12.75" x14ac:dyDescent="0.2">
      <c r="A268" s="7"/>
      <c r="B268" s="8"/>
      <c r="C268" s="8"/>
      <c r="D268" s="8"/>
      <c r="E268" s="8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3" customFormat="1" ht="12.75" x14ac:dyDescent="0.2">
      <c r="A269" s="7"/>
      <c r="B269" s="8"/>
      <c r="C269" s="8"/>
      <c r="D269" s="8"/>
      <c r="E269" s="8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3" customFormat="1" ht="12.75" x14ac:dyDescent="0.2">
      <c r="A270" s="7"/>
      <c r="B270" s="8"/>
      <c r="C270" s="8"/>
      <c r="D270" s="8"/>
      <c r="E270" s="8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3" customFormat="1" ht="12.75" x14ac:dyDescent="0.2">
      <c r="A271" s="7"/>
      <c r="B271" s="8"/>
      <c r="C271" s="8"/>
      <c r="D271" s="8"/>
      <c r="E271" s="8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3" customFormat="1" ht="12.75" x14ac:dyDescent="0.2">
      <c r="A272" s="7"/>
      <c r="B272" s="8"/>
      <c r="C272" s="8"/>
      <c r="D272" s="8"/>
      <c r="E272" s="8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3" customFormat="1" ht="12.75" x14ac:dyDescent="0.2">
      <c r="A273" s="7"/>
      <c r="B273" s="8"/>
      <c r="C273" s="8"/>
      <c r="D273" s="8"/>
      <c r="E273" s="8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3" customFormat="1" ht="12.75" x14ac:dyDescent="0.2">
      <c r="A274" s="7"/>
      <c r="B274" s="8"/>
      <c r="C274" s="8"/>
      <c r="D274" s="8"/>
      <c r="E274" s="8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3" customFormat="1" ht="12.75" x14ac:dyDescent="0.2">
      <c r="A275" s="7"/>
      <c r="B275" s="8"/>
      <c r="C275" s="8"/>
      <c r="D275" s="8"/>
      <c r="E275" s="8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3" customFormat="1" ht="12.75" x14ac:dyDescent="0.2">
      <c r="A276" s="7"/>
      <c r="B276" s="8"/>
      <c r="C276" s="8"/>
      <c r="D276" s="8"/>
      <c r="E276" s="8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3" customFormat="1" ht="12.75" x14ac:dyDescent="0.2">
      <c r="A277" s="7"/>
      <c r="B277" s="8"/>
      <c r="C277" s="8"/>
      <c r="D277" s="8"/>
      <c r="E277" s="8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3" customFormat="1" ht="12.75" x14ac:dyDescent="0.2">
      <c r="A278" s="7"/>
      <c r="B278" s="8"/>
      <c r="C278" s="8"/>
      <c r="D278" s="8"/>
      <c r="E278" s="8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3" customFormat="1" ht="12.75" x14ac:dyDescent="0.2">
      <c r="A279" s="7"/>
      <c r="B279" s="8"/>
      <c r="C279" s="8"/>
      <c r="D279" s="8"/>
      <c r="E279" s="8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3" customFormat="1" ht="12.75" x14ac:dyDescent="0.2">
      <c r="A280" s="7"/>
      <c r="B280" s="8"/>
      <c r="C280" s="8"/>
      <c r="D280" s="8"/>
      <c r="E280" s="8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3" customFormat="1" ht="12.75" x14ac:dyDescent="0.2">
      <c r="A281" s="7"/>
      <c r="B281" s="8"/>
      <c r="C281" s="8"/>
      <c r="D281" s="8"/>
      <c r="E281" s="8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3" customFormat="1" ht="12.75" x14ac:dyDescent="0.2">
      <c r="A282" s="7"/>
      <c r="B282" s="8"/>
      <c r="C282" s="8"/>
      <c r="D282" s="8"/>
      <c r="E282" s="8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3" customFormat="1" ht="12.75" x14ac:dyDescent="0.2">
      <c r="A283" s="7"/>
      <c r="B283" s="8"/>
      <c r="C283" s="8"/>
      <c r="D283" s="8"/>
      <c r="E283" s="8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3" customFormat="1" ht="12.75" x14ac:dyDescent="0.2">
      <c r="A284" s="7"/>
      <c r="B284" s="8"/>
      <c r="C284" s="8"/>
      <c r="D284" s="8"/>
      <c r="E284" s="8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3" customFormat="1" ht="12.75" x14ac:dyDescent="0.2">
      <c r="A285" s="7"/>
      <c r="B285" s="8"/>
      <c r="C285" s="8"/>
      <c r="D285" s="8"/>
      <c r="E285" s="8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3" customFormat="1" ht="12.75" x14ac:dyDescent="0.2">
      <c r="A286" s="7"/>
      <c r="B286" s="8"/>
      <c r="C286" s="8"/>
      <c r="D286" s="8"/>
      <c r="E286" s="8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3" customFormat="1" ht="12.75" x14ac:dyDescent="0.2">
      <c r="A287" s="7"/>
      <c r="B287" s="8"/>
      <c r="C287" s="8"/>
      <c r="D287" s="8"/>
      <c r="E287" s="8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3" customFormat="1" ht="12.75" x14ac:dyDescent="0.2">
      <c r="A288" s="7"/>
      <c r="B288" s="8"/>
      <c r="C288" s="8"/>
      <c r="D288" s="8"/>
      <c r="E288" s="8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3" customFormat="1" ht="12.75" x14ac:dyDescent="0.2">
      <c r="A289" s="7"/>
      <c r="B289" s="8"/>
      <c r="C289" s="8"/>
      <c r="D289" s="8"/>
      <c r="E289" s="8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3" customFormat="1" ht="12.75" x14ac:dyDescent="0.2">
      <c r="A290" s="7"/>
      <c r="B290" s="8"/>
      <c r="C290" s="8"/>
      <c r="D290" s="8"/>
      <c r="E290" s="8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3" customFormat="1" ht="12.75" x14ac:dyDescent="0.2">
      <c r="A291" s="7"/>
      <c r="B291" s="8"/>
      <c r="C291" s="8"/>
      <c r="D291" s="8"/>
      <c r="E291" s="8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3" customFormat="1" ht="12.75" x14ac:dyDescent="0.2">
      <c r="A292" s="7"/>
      <c r="B292" s="8"/>
      <c r="C292" s="8"/>
      <c r="D292" s="8"/>
      <c r="E292" s="8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3" customFormat="1" ht="12.75" x14ac:dyDescent="0.2">
      <c r="A293" s="7"/>
      <c r="B293" s="8"/>
      <c r="C293" s="8"/>
      <c r="D293" s="8"/>
      <c r="E293" s="8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3" customFormat="1" ht="12.75" x14ac:dyDescent="0.2">
      <c r="A294" s="7"/>
      <c r="B294" s="8"/>
      <c r="C294" s="8"/>
      <c r="D294" s="8"/>
      <c r="E294" s="8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3" customFormat="1" ht="12.75" x14ac:dyDescent="0.2">
      <c r="A295" s="7"/>
      <c r="B295" s="8"/>
      <c r="C295" s="8"/>
      <c r="D295" s="8"/>
      <c r="E295" s="8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3" customFormat="1" ht="12.75" x14ac:dyDescent="0.2">
      <c r="A296" s="7"/>
      <c r="B296" s="8"/>
      <c r="C296" s="8"/>
      <c r="D296" s="8"/>
      <c r="E296" s="8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3" customFormat="1" ht="12.75" x14ac:dyDescent="0.2">
      <c r="A297" s="7"/>
      <c r="B297" s="8"/>
      <c r="C297" s="8"/>
      <c r="D297" s="8"/>
      <c r="E297" s="8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3" customFormat="1" ht="12.75" x14ac:dyDescent="0.2">
      <c r="A298" s="7"/>
      <c r="B298" s="8"/>
      <c r="C298" s="8"/>
      <c r="D298" s="8"/>
      <c r="E298" s="8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3" customFormat="1" ht="12.75" x14ac:dyDescent="0.2">
      <c r="A299" s="7"/>
      <c r="B299" s="8"/>
      <c r="C299" s="8"/>
      <c r="D299" s="8"/>
      <c r="E299" s="8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3" customFormat="1" ht="12.75" x14ac:dyDescent="0.2">
      <c r="A300" s="7"/>
      <c r="B300" s="8"/>
      <c r="C300" s="8"/>
      <c r="D300" s="8"/>
      <c r="E300" s="8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3" customFormat="1" ht="12.75" x14ac:dyDescent="0.2">
      <c r="A301" s="7"/>
      <c r="B301" s="8"/>
      <c r="C301" s="8"/>
      <c r="D301" s="8"/>
      <c r="E301" s="8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3" customFormat="1" ht="12.75" x14ac:dyDescent="0.2">
      <c r="A302" s="7"/>
      <c r="B302" s="8"/>
      <c r="C302" s="8"/>
      <c r="D302" s="8"/>
      <c r="E302" s="8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3" customFormat="1" ht="12.75" x14ac:dyDescent="0.2">
      <c r="A303" s="7"/>
      <c r="B303" s="8"/>
      <c r="C303" s="8"/>
      <c r="D303" s="8"/>
      <c r="E303" s="8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3" customFormat="1" ht="12.75" x14ac:dyDescent="0.2">
      <c r="A304" s="7"/>
      <c r="B304" s="8"/>
      <c r="C304" s="8"/>
      <c r="D304" s="8"/>
      <c r="E304" s="8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3" customFormat="1" ht="12.75" x14ac:dyDescent="0.2">
      <c r="A305" s="7"/>
      <c r="B305" s="8"/>
      <c r="C305" s="8"/>
      <c r="D305" s="8"/>
      <c r="E305" s="8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3" customFormat="1" ht="12.75" x14ac:dyDescent="0.2">
      <c r="A306" s="7"/>
      <c r="B306" s="8"/>
      <c r="C306" s="8"/>
      <c r="D306" s="8"/>
      <c r="E306" s="8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3" customFormat="1" ht="12.75" x14ac:dyDescent="0.2">
      <c r="A307" s="7"/>
      <c r="B307" s="8"/>
      <c r="C307" s="8"/>
      <c r="D307" s="8"/>
      <c r="E307" s="8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3" customFormat="1" ht="12.75" x14ac:dyDescent="0.2">
      <c r="A308" s="7"/>
      <c r="B308" s="8"/>
      <c r="C308" s="8"/>
      <c r="D308" s="8"/>
      <c r="E308" s="8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3" customFormat="1" ht="12.75" x14ac:dyDescent="0.2">
      <c r="A309" s="7"/>
      <c r="B309" s="8"/>
      <c r="C309" s="8"/>
      <c r="D309" s="8"/>
      <c r="E309" s="8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3" customFormat="1" ht="12.75" x14ac:dyDescent="0.2">
      <c r="A310" s="7"/>
      <c r="B310" s="8"/>
      <c r="C310" s="8"/>
      <c r="D310" s="8"/>
      <c r="E310" s="8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3" customFormat="1" ht="12.75" x14ac:dyDescent="0.2">
      <c r="A311" s="7"/>
      <c r="B311" s="8"/>
      <c r="C311" s="8"/>
      <c r="D311" s="8"/>
      <c r="E311" s="8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3" customFormat="1" ht="12.75" x14ac:dyDescent="0.2">
      <c r="A312" s="7"/>
      <c r="B312" s="8"/>
      <c r="C312" s="8"/>
      <c r="D312" s="8"/>
      <c r="E312" s="8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3" customFormat="1" ht="12.75" x14ac:dyDescent="0.2">
      <c r="A313" s="7"/>
      <c r="B313" s="8"/>
      <c r="C313" s="8"/>
      <c r="D313" s="8"/>
      <c r="E313" s="8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3" customFormat="1" ht="12.75" x14ac:dyDescent="0.2">
      <c r="A314" s="7"/>
      <c r="B314" s="8"/>
      <c r="C314" s="8"/>
      <c r="D314" s="8"/>
      <c r="E314" s="8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3" customFormat="1" ht="12.75" x14ac:dyDescent="0.2">
      <c r="A315" s="7"/>
      <c r="B315" s="8"/>
      <c r="C315" s="8"/>
      <c r="D315" s="8"/>
      <c r="E315" s="8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3" customFormat="1" ht="12.75" x14ac:dyDescent="0.2">
      <c r="A316" s="7"/>
      <c r="B316" s="8"/>
      <c r="C316" s="8"/>
      <c r="D316" s="8"/>
      <c r="E316" s="8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3" customFormat="1" ht="12.75" x14ac:dyDescent="0.2">
      <c r="A317" s="7"/>
      <c r="B317" s="8"/>
      <c r="C317" s="8"/>
      <c r="D317" s="8"/>
      <c r="E317" s="8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3" customFormat="1" ht="12.75" x14ac:dyDescent="0.2">
      <c r="A318" s="7"/>
      <c r="B318" s="8"/>
      <c r="C318" s="8"/>
      <c r="D318" s="8"/>
      <c r="E318" s="8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3" customFormat="1" ht="12.75" x14ac:dyDescent="0.2">
      <c r="A319" s="7"/>
      <c r="B319" s="8"/>
      <c r="C319" s="8"/>
      <c r="D319" s="8"/>
      <c r="E319" s="8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3" customFormat="1" ht="12.75" x14ac:dyDescent="0.2">
      <c r="A320" s="7"/>
      <c r="B320" s="8"/>
      <c r="C320" s="8"/>
      <c r="D320" s="8"/>
      <c r="E320" s="8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3" customFormat="1" ht="12.75" x14ac:dyDescent="0.2">
      <c r="A321" s="7"/>
      <c r="B321" s="8"/>
      <c r="C321" s="8"/>
      <c r="D321" s="8"/>
      <c r="E321" s="8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3" customFormat="1" ht="12.75" x14ac:dyDescent="0.2">
      <c r="A322" s="7"/>
      <c r="B322" s="8"/>
      <c r="C322" s="8"/>
      <c r="D322" s="8"/>
      <c r="E322" s="8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3" customFormat="1" ht="12.75" x14ac:dyDescent="0.2">
      <c r="A323" s="7"/>
      <c r="B323" s="8"/>
      <c r="C323" s="8"/>
      <c r="D323" s="8"/>
      <c r="E323" s="8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3" customFormat="1" ht="12.75" x14ac:dyDescent="0.2">
      <c r="A324" s="7"/>
      <c r="B324" s="8"/>
      <c r="C324" s="8"/>
      <c r="D324" s="8"/>
      <c r="E324" s="8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3" customFormat="1" ht="12.75" x14ac:dyDescent="0.2">
      <c r="A325" s="7"/>
      <c r="B325" s="8"/>
      <c r="C325" s="8"/>
      <c r="D325" s="8"/>
      <c r="E325" s="8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3" customFormat="1" ht="12.75" x14ac:dyDescent="0.2">
      <c r="A326" s="7"/>
      <c r="B326" s="8"/>
      <c r="C326" s="8"/>
      <c r="D326" s="8"/>
      <c r="E326" s="8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3" customFormat="1" ht="12.75" x14ac:dyDescent="0.2">
      <c r="A327" s="7"/>
      <c r="B327" s="8"/>
      <c r="C327" s="8"/>
      <c r="D327" s="8"/>
      <c r="E327" s="8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3" customFormat="1" ht="12.75" x14ac:dyDescent="0.2">
      <c r="A328" s="7"/>
      <c r="B328" s="8"/>
      <c r="C328" s="8"/>
      <c r="D328" s="8"/>
      <c r="E328" s="8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3" customFormat="1" ht="12.75" x14ac:dyDescent="0.2">
      <c r="A329" s="7"/>
      <c r="B329" s="8"/>
      <c r="C329" s="8"/>
      <c r="D329" s="8"/>
      <c r="E329" s="8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3" customFormat="1" ht="12.75" x14ac:dyDescent="0.2">
      <c r="A330" s="7"/>
      <c r="B330" s="8"/>
      <c r="C330" s="8"/>
      <c r="D330" s="8"/>
      <c r="E330" s="8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3" customFormat="1" ht="12.75" x14ac:dyDescent="0.2">
      <c r="A331" s="7"/>
      <c r="B331" s="8"/>
      <c r="C331" s="8"/>
      <c r="D331" s="8"/>
      <c r="E331" s="8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3" customFormat="1" ht="12.75" x14ac:dyDescent="0.2">
      <c r="A332" s="7"/>
      <c r="B332" s="8"/>
      <c r="C332" s="8"/>
      <c r="D332" s="8"/>
      <c r="E332" s="8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3" customFormat="1" ht="12.75" x14ac:dyDescent="0.2">
      <c r="A333" s="7"/>
      <c r="B333" s="8"/>
      <c r="C333" s="8"/>
      <c r="D333" s="8"/>
      <c r="E333" s="8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3" customFormat="1" ht="12.75" x14ac:dyDescent="0.2">
      <c r="A334" s="7"/>
      <c r="B334" s="8"/>
      <c r="C334" s="8"/>
      <c r="D334" s="8"/>
      <c r="E334" s="8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3" customFormat="1" ht="12.75" x14ac:dyDescent="0.2">
      <c r="A335" s="7"/>
      <c r="B335" s="8"/>
      <c r="C335" s="8"/>
      <c r="D335" s="8"/>
      <c r="E335" s="8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3" customFormat="1" ht="12.75" x14ac:dyDescent="0.2">
      <c r="A336" s="7"/>
      <c r="B336" s="8"/>
      <c r="C336" s="8"/>
      <c r="D336" s="8"/>
      <c r="E336" s="8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3" customFormat="1" ht="12.75" x14ac:dyDescent="0.2">
      <c r="A337" s="7"/>
      <c r="B337" s="8"/>
      <c r="C337" s="8"/>
      <c r="D337" s="8"/>
      <c r="E337" s="8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3" customFormat="1" ht="12.75" x14ac:dyDescent="0.2">
      <c r="A338" s="7"/>
      <c r="B338" s="8"/>
      <c r="C338" s="8"/>
      <c r="D338" s="8"/>
      <c r="E338" s="8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3" customFormat="1" ht="12.75" x14ac:dyDescent="0.2">
      <c r="A339" s="7"/>
      <c r="B339" s="8"/>
      <c r="C339" s="8"/>
      <c r="D339" s="8"/>
      <c r="E339" s="8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3" customFormat="1" ht="12.75" x14ac:dyDescent="0.2">
      <c r="A340" s="7"/>
      <c r="B340" s="8"/>
      <c r="C340" s="8"/>
      <c r="D340" s="8"/>
      <c r="E340" s="8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3" customFormat="1" ht="12.75" x14ac:dyDescent="0.2">
      <c r="A341" s="7"/>
      <c r="B341" s="8"/>
      <c r="C341" s="8"/>
      <c r="D341" s="8"/>
      <c r="E341" s="8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3" customFormat="1" ht="12.75" x14ac:dyDescent="0.2">
      <c r="A342" s="7"/>
      <c r="B342" s="8"/>
      <c r="C342" s="8"/>
      <c r="D342" s="8"/>
      <c r="E342" s="8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3" customFormat="1" ht="12.75" x14ac:dyDescent="0.2">
      <c r="A343" s="7"/>
      <c r="B343" s="8"/>
      <c r="C343" s="8"/>
      <c r="D343" s="8"/>
      <c r="E343" s="8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3" customFormat="1" ht="12.75" x14ac:dyDescent="0.2">
      <c r="A344" s="7"/>
      <c r="B344" s="8"/>
      <c r="C344" s="8"/>
      <c r="D344" s="8"/>
      <c r="E344" s="8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3" customFormat="1" ht="12.75" x14ac:dyDescent="0.2">
      <c r="A345" s="7"/>
      <c r="B345" s="8"/>
      <c r="C345" s="8"/>
      <c r="D345" s="8"/>
      <c r="E345" s="8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3" customFormat="1" ht="12.75" x14ac:dyDescent="0.2">
      <c r="A346" s="7"/>
      <c r="B346" s="8"/>
      <c r="C346" s="8"/>
      <c r="D346" s="8"/>
      <c r="E346" s="8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3" customFormat="1" ht="12.75" x14ac:dyDescent="0.2">
      <c r="A347" s="7"/>
      <c r="B347" s="8"/>
      <c r="C347" s="8"/>
      <c r="D347" s="8"/>
      <c r="E347" s="8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3" customFormat="1" ht="12.75" x14ac:dyDescent="0.2">
      <c r="A348" s="7"/>
      <c r="B348" s="8"/>
      <c r="C348" s="8"/>
      <c r="D348" s="8"/>
      <c r="E348" s="8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3" customFormat="1" ht="12.75" x14ac:dyDescent="0.2">
      <c r="A349" s="7"/>
      <c r="B349" s="8"/>
      <c r="C349" s="8"/>
      <c r="D349" s="8"/>
      <c r="E349" s="8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3" customFormat="1" ht="12.75" x14ac:dyDescent="0.2">
      <c r="A350" s="7"/>
      <c r="B350" s="8"/>
      <c r="C350" s="8"/>
      <c r="D350" s="8"/>
      <c r="E350" s="8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3" customFormat="1" ht="12.75" x14ac:dyDescent="0.2">
      <c r="A351" s="7"/>
      <c r="B351" s="8"/>
      <c r="C351" s="8"/>
      <c r="D351" s="8"/>
      <c r="E351" s="8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3" customFormat="1" ht="12.75" x14ac:dyDescent="0.2">
      <c r="A352" s="7"/>
      <c r="B352" s="8"/>
      <c r="C352" s="8"/>
      <c r="D352" s="8"/>
      <c r="E352" s="8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3" customFormat="1" ht="12.75" x14ac:dyDescent="0.2">
      <c r="A353" s="7"/>
      <c r="B353" s="8"/>
      <c r="C353" s="8"/>
      <c r="D353" s="8"/>
      <c r="E353" s="8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3" customFormat="1" ht="12.75" x14ac:dyDescent="0.2">
      <c r="A354" s="7"/>
      <c r="B354" s="8"/>
      <c r="C354" s="8"/>
      <c r="D354" s="8"/>
      <c r="E354" s="8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3" customFormat="1" ht="12.75" x14ac:dyDescent="0.2">
      <c r="A355" s="7"/>
      <c r="B355" s="8"/>
      <c r="C355" s="8"/>
      <c r="D355" s="8"/>
      <c r="E355" s="8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3" customFormat="1" ht="12.75" x14ac:dyDescent="0.2">
      <c r="A356" s="7"/>
      <c r="B356" s="8"/>
      <c r="C356" s="8"/>
      <c r="D356" s="8"/>
      <c r="E356" s="8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3" customFormat="1" ht="12.75" x14ac:dyDescent="0.2">
      <c r="A357" s="7"/>
      <c r="B357" s="8"/>
      <c r="C357" s="8"/>
      <c r="D357" s="8"/>
      <c r="E357" s="8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3" customFormat="1" ht="12.75" x14ac:dyDescent="0.2">
      <c r="A358" s="7"/>
      <c r="B358" s="8"/>
      <c r="C358" s="8"/>
      <c r="D358" s="8"/>
      <c r="E358" s="8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3" customFormat="1" ht="12.75" x14ac:dyDescent="0.2">
      <c r="A359" s="7"/>
      <c r="B359" s="8"/>
      <c r="C359" s="8"/>
      <c r="D359" s="8"/>
      <c r="E359" s="8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3" customFormat="1" ht="12.75" x14ac:dyDescent="0.2">
      <c r="A360" s="7"/>
      <c r="B360" s="8"/>
      <c r="C360" s="8"/>
      <c r="D360" s="8"/>
      <c r="E360" s="8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3" customFormat="1" ht="12.75" x14ac:dyDescent="0.2">
      <c r="A361" s="7"/>
      <c r="B361" s="8"/>
      <c r="C361" s="8"/>
      <c r="D361" s="8"/>
      <c r="E361" s="8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3" customFormat="1" ht="12.75" x14ac:dyDescent="0.2">
      <c r="A362" s="7"/>
      <c r="B362" s="8"/>
      <c r="C362" s="8"/>
      <c r="D362" s="8"/>
      <c r="E362" s="8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3" customFormat="1" ht="12.75" x14ac:dyDescent="0.2">
      <c r="A363" s="7"/>
      <c r="B363" s="8"/>
      <c r="C363" s="8"/>
      <c r="D363" s="8"/>
      <c r="E363" s="8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3" customFormat="1" ht="12.75" x14ac:dyDescent="0.2">
      <c r="A364" s="7"/>
      <c r="B364" s="8"/>
      <c r="C364" s="8"/>
      <c r="D364" s="8"/>
      <c r="E364" s="8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3" customFormat="1" ht="12.75" x14ac:dyDescent="0.2">
      <c r="A365" s="7"/>
      <c r="B365" s="8"/>
      <c r="C365" s="8"/>
      <c r="D365" s="8"/>
      <c r="E365" s="8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3" customFormat="1" ht="12.75" x14ac:dyDescent="0.2">
      <c r="A366" s="7"/>
      <c r="B366" s="8"/>
      <c r="C366" s="8"/>
      <c r="D366" s="8"/>
      <c r="E366" s="8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3" customFormat="1" ht="12.75" x14ac:dyDescent="0.2">
      <c r="A367" s="7"/>
      <c r="B367" s="8"/>
      <c r="C367" s="8"/>
      <c r="D367" s="8"/>
      <c r="E367" s="8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3" customFormat="1" ht="12.75" x14ac:dyDescent="0.2">
      <c r="A368" s="7"/>
      <c r="B368" s="8"/>
      <c r="C368" s="8"/>
      <c r="D368" s="8"/>
      <c r="E368" s="8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3" customFormat="1" ht="12.75" x14ac:dyDescent="0.2">
      <c r="A369" s="7"/>
      <c r="B369" s="8"/>
      <c r="C369" s="8"/>
      <c r="D369" s="8"/>
      <c r="E369" s="8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s="3" customFormat="1" ht="12.75" x14ac:dyDescent="0.2">
      <c r="A370" s="7"/>
      <c r="B370" s="8"/>
      <c r="C370" s="8"/>
      <c r="D370" s="8"/>
      <c r="E370" s="8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s="3" customFormat="1" ht="12.75" x14ac:dyDescent="0.2">
      <c r="A371" s="7"/>
      <c r="B371" s="8"/>
      <c r="C371" s="8"/>
      <c r="D371" s="8"/>
      <c r="E371" s="8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s="3" customFormat="1" ht="12.75" x14ac:dyDescent="0.2">
      <c r="A372" s="7"/>
      <c r="B372" s="8"/>
      <c r="C372" s="8"/>
      <c r="D372" s="8"/>
      <c r="E372" s="8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s="3" customFormat="1" ht="12.75" x14ac:dyDescent="0.2">
      <c r="A373" s="7"/>
      <c r="B373" s="8"/>
      <c r="C373" s="8"/>
      <c r="D373" s="8"/>
      <c r="E373" s="8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s="3" customFormat="1" ht="12.75" x14ac:dyDescent="0.2">
      <c r="A374" s="7"/>
      <c r="B374" s="8"/>
      <c r="C374" s="8"/>
      <c r="D374" s="8"/>
      <c r="E374" s="8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s="3" customFormat="1" ht="12.75" x14ac:dyDescent="0.2">
      <c r="A375" s="7"/>
      <c r="B375" s="8"/>
      <c r="C375" s="8"/>
      <c r="D375" s="8"/>
      <c r="E375" s="8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s="3" customFormat="1" ht="12.75" x14ac:dyDescent="0.2">
      <c r="A376" s="7"/>
      <c r="B376" s="8"/>
      <c r="C376" s="8"/>
      <c r="D376" s="8"/>
      <c r="E376" s="8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s="3" customFormat="1" ht="12.75" x14ac:dyDescent="0.2">
      <c r="A377" s="7"/>
      <c r="B377" s="8"/>
      <c r="C377" s="8"/>
      <c r="D377" s="8"/>
      <c r="E377" s="8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s="3" customFormat="1" ht="12.75" x14ac:dyDescent="0.2">
      <c r="A378" s="7"/>
      <c r="B378" s="8"/>
      <c r="C378" s="8"/>
      <c r="D378" s="8"/>
      <c r="E378" s="8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s="3" customFormat="1" ht="12.75" x14ac:dyDescent="0.2">
      <c r="A379" s="7"/>
      <c r="B379" s="8"/>
      <c r="C379" s="8"/>
      <c r="D379" s="8"/>
      <c r="E379" s="8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s="3" customFormat="1" ht="12.75" x14ac:dyDescent="0.2">
      <c r="A380" s="7"/>
      <c r="B380" s="8"/>
      <c r="C380" s="8"/>
      <c r="D380" s="8"/>
      <c r="E380" s="8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s="3" customFormat="1" ht="12.75" x14ac:dyDescent="0.2">
      <c r="A381" s="7"/>
      <c r="B381" s="8"/>
      <c r="C381" s="8"/>
      <c r="D381" s="8"/>
      <c r="E381" s="8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s="3" customFormat="1" ht="12.75" x14ac:dyDescent="0.2">
      <c r="A382" s="7"/>
      <c r="B382" s="8"/>
      <c r="C382" s="8"/>
      <c r="D382" s="8"/>
      <c r="E382" s="8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s="3" customFormat="1" ht="12.75" x14ac:dyDescent="0.2">
      <c r="A383" s="7"/>
      <c r="B383" s="8"/>
      <c r="C383" s="8"/>
      <c r="D383" s="8"/>
      <c r="E383" s="8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s="3" customFormat="1" ht="12.75" x14ac:dyDescent="0.2">
      <c r="A384" s="7"/>
      <c r="B384" s="8"/>
      <c r="C384" s="8"/>
      <c r="D384" s="8"/>
      <c r="E384" s="8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s="3" customFormat="1" ht="12.75" x14ac:dyDescent="0.2">
      <c r="A385" s="7"/>
      <c r="B385" s="8"/>
      <c r="C385" s="8"/>
      <c r="D385" s="8"/>
      <c r="E385" s="8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s="3" customFormat="1" ht="12.75" x14ac:dyDescent="0.2">
      <c r="A386" s="7"/>
      <c r="B386" s="8"/>
      <c r="C386" s="8"/>
      <c r="D386" s="8"/>
      <c r="E386" s="8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s="3" customFormat="1" ht="12.75" x14ac:dyDescent="0.2">
      <c r="A387" s="7"/>
      <c r="B387" s="8"/>
      <c r="C387" s="8"/>
      <c r="D387" s="8"/>
      <c r="E387" s="8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s="3" customFormat="1" ht="12.75" x14ac:dyDescent="0.2">
      <c r="A388" s="7"/>
      <c r="B388" s="8"/>
      <c r="C388" s="8"/>
      <c r="D388" s="8"/>
      <c r="E388" s="8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s="3" customFormat="1" ht="12.75" x14ac:dyDescent="0.2">
      <c r="A389" s="7"/>
      <c r="B389" s="8"/>
      <c r="C389" s="8"/>
      <c r="D389" s="8"/>
      <c r="E389" s="8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s="3" customFormat="1" ht="12.75" x14ac:dyDescent="0.2">
      <c r="A390" s="7"/>
      <c r="B390" s="8"/>
      <c r="C390" s="8"/>
      <c r="D390" s="8"/>
      <c r="E390" s="8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s="3" customFormat="1" ht="12.75" x14ac:dyDescent="0.2">
      <c r="A391" s="7"/>
      <c r="B391" s="8"/>
      <c r="C391" s="8"/>
      <c r="D391" s="8"/>
      <c r="E391" s="8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s="3" customFormat="1" ht="12.75" x14ac:dyDescent="0.2">
      <c r="A392" s="7"/>
      <c r="B392" s="8"/>
      <c r="C392" s="8"/>
      <c r="D392" s="8"/>
      <c r="E392" s="8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s="3" customFormat="1" ht="12.75" x14ac:dyDescent="0.2">
      <c r="A393" s="7"/>
      <c r="B393" s="8"/>
      <c r="C393" s="8"/>
      <c r="D393" s="8"/>
      <c r="E393" s="8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s="3" customFormat="1" ht="12.75" x14ac:dyDescent="0.2">
      <c r="A394" s="7"/>
      <c r="B394" s="8"/>
      <c r="C394" s="8"/>
      <c r="D394" s="8"/>
      <c r="E394" s="8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s="3" customFormat="1" ht="12.75" x14ac:dyDescent="0.2">
      <c r="A395" s="7"/>
      <c r="B395" s="8"/>
      <c r="C395" s="8"/>
      <c r="D395" s="8"/>
      <c r="E395" s="8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s="3" customFormat="1" ht="12.75" x14ac:dyDescent="0.2">
      <c r="A396" s="7"/>
      <c r="B396" s="8"/>
      <c r="C396" s="8"/>
      <c r="D396" s="8"/>
      <c r="E396" s="8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s="3" customFormat="1" ht="12.75" x14ac:dyDescent="0.2">
      <c r="A397" s="7"/>
      <c r="B397" s="8"/>
      <c r="C397" s="8"/>
      <c r="D397" s="8"/>
      <c r="E397" s="8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s="3" customFormat="1" ht="12.75" x14ac:dyDescent="0.2">
      <c r="A398" s="7"/>
      <c r="B398" s="8"/>
      <c r="C398" s="8"/>
      <c r="D398" s="8"/>
      <c r="E398" s="8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s="3" customFormat="1" ht="12.75" x14ac:dyDescent="0.2">
      <c r="A399" s="7"/>
      <c r="B399" s="8"/>
      <c r="C399" s="8"/>
      <c r="D399" s="8"/>
      <c r="E399" s="8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s="3" customFormat="1" ht="12.75" x14ac:dyDescent="0.2">
      <c r="A400" s="7"/>
      <c r="B400" s="8"/>
      <c r="C400" s="8"/>
      <c r="D400" s="8"/>
      <c r="E400" s="8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s="3" customFormat="1" ht="12.75" x14ac:dyDescent="0.2">
      <c r="A401" s="7"/>
      <c r="B401" s="8"/>
      <c r="C401" s="8"/>
      <c r="D401" s="8"/>
      <c r="E401" s="8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s="3" customFormat="1" ht="12.75" x14ac:dyDescent="0.2">
      <c r="A402" s="7"/>
      <c r="B402" s="8"/>
      <c r="C402" s="8"/>
      <c r="D402" s="8"/>
      <c r="E402" s="8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s="3" customFormat="1" ht="12.75" x14ac:dyDescent="0.2">
      <c r="A403" s="7"/>
      <c r="B403" s="8"/>
      <c r="C403" s="8"/>
      <c r="D403" s="8"/>
      <c r="E403" s="8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s="3" customFormat="1" ht="12.75" x14ac:dyDescent="0.2">
      <c r="A404" s="7"/>
      <c r="B404" s="8"/>
      <c r="C404" s="8"/>
      <c r="D404" s="8"/>
      <c r="E404" s="8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s="3" customFormat="1" ht="12.75" x14ac:dyDescent="0.2">
      <c r="A405" s="7"/>
      <c r="B405" s="8"/>
      <c r="C405" s="8"/>
      <c r="D405" s="8"/>
      <c r="E405" s="8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s="3" customFormat="1" ht="12.75" x14ac:dyDescent="0.2">
      <c r="A406" s="7"/>
      <c r="B406" s="8"/>
      <c r="C406" s="8"/>
      <c r="D406" s="8"/>
      <c r="E406" s="8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s="3" customFormat="1" ht="12.75" x14ac:dyDescent="0.2">
      <c r="A407" s="7"/>
      <c r="B407" s="8"/>
      <c r="C407" s="8"/>
      <c r="D407" s="8"/>
      <c r="E407" s="8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s="3" customFormat="1" ht="12.75" x14ac:dyDescent="0.2">
      <c r="A408" s="7"/>
      <c r="B408" s="8"/>
      <c r="C408" s="8"/>
      <c r="D408" s="8"/>
      <c r="E408" s="8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s="3" customFormat="1" ht="12.75" x14ac:dyDescent="0.2">
      <c r="A409" s="7"/>
      <c r="B409" s="8"/>
      <c r="C409" s="8"/>
      <c r="D409" s="8"/>
      <c r="E409" s="8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s="3" customFormat="1" ht="12.75" x14ac:dyDescent="0.2">
      <c r="A410" s="7"/>
      <c r="B410" s="8"/>
      <c r="C410" s="8"/>
      <c r="D410" s="8"/>
      <c r="E410" s="8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s="3" customFormat="1" ht="12.75" x14ac:dyDescent="0.2">
      <c r="A411" s="7"/>
      <c r="B411" s="8"/>
      <c r="C411" s="8"/>
      <c r="D411" s="8"/>
      <c r="E411" s="8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s="3" customFormat="1" ht="12.75" x14ac:dyDescent="0.2">
      <c r="A412" s="7"/>
      <c r="B412" s="8"/>
      <c r="C412" s="8"/>
      <c r="D412" s="8"/>
      <c r="E412" s="8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s="3" customFormat="1" ht="12.75" x14ac:dyDescent="0.2">
      <c r="A413" s="7"/>
      <c r="B413" s="8"/>
      <c r="C413" s="8"/>
      <c r="D413" s="8"/>
      <c r="E413" s="8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s="3" customFormat="1" ht="12.75" x14ac:dyDescent="0.2">
      <c r="A414" s="7"/>
      <c r="B414" s="8"/>
      <c r="C414" s="8"/>
      <c r="D414" s="8"/>
      <c r="E414" s="8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s="3" customFormat="1" ht="12.75" x14ac:dyDescent="0.2">
      <c r="A415" s="7"/>
      <c r="B415" s="8"/>
      <c r="C415" s="8"/>
      <c r="D415" s="8"/>
      <c r="E415" s="8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s="3" customFormat="1" ht="12.75" x14ac:dyDescent="0.2">
      <c r="A416" s="7"/>
      <c r="B416" s="8"/>
      <c r="C416" s="8"/>
      <c r="D416" s="8"/>
      <c r="E416" s="8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s="3" customFormat="1" ht="12.75" x14ac:dyDescent="0.2">
      <c r="A417" s="7"/>
      <c r="B417" s="8"/>
      <c r="C417" s="8"/>
      <c r="D417" s="8"/>
      <c r="E417" s="8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s="3" customFormat="1" ht="12.75" x14ac:dyDescent="0.2">
      <c r="A418" s="7"/>
      <c r="B418" s="8"/>
      <c r="C418" s="8"/>
      <c r="D418" s="8"/>
      <c r="E418" s="8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s="3" customFormat="1" ht="12.75" x14ac:dyDescent="0.2">
      <c r="A419" s="7"/>
      <c r="B419" s="8"/>
      <c r="C419" s="8"/>
      <c r="D419" s="8"/>
      <c r="E419" s="8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s="3" customFormat="1" ht="12.75" x14ac:dyDescent="0.2">
      <c r="A420" s="7"/>
      <c r="B420" s="8"/>
      <c r="C420" s="8"/>
      <c r="D420" s="8"/>
      <c r="E420" s="8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s="3" customFormat="1" ht="12.75" x14ac:dyDescent="0.2">
      <c r="A421" s="7"/>
      <c r="B421" s="8"/>
      <c r="C421" s="8"/>
      <c r="D421" s="8"/>
      <c r="E421" s="8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s="3" customFormat="1" ht="12.75" x14ac:dyDescent="0.2">
      <c r="A422" s="7"/>
      <c r="B422" s="8"/>
      <c r="C422" s="8"/>
      <c r="D422" s="8"/>
      <c r="E422" s="8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s="3" customFormat="1" ht="12.75" x14ac:dyDescent="0.2">
      <c r="A423" s="7"/>
      <c r="B423" s="8"/>
      <c r="C423" s="8"/>
      <c r="D423" s="8"/>
      <c r="E423" s="8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s="3" customFormat="1" ht="12.75" x14ac:dyDescent="0.2">
      <c r="A424" s="7"/>
      <c r="B424" s="8"/>
      <c r="C424" s="8"/>
      <c r="D424" s="8"/>
      <c r="E424" s="8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s="3" customFormat="1" ht="12.75" x14ac:dyDescent="0.2">
      <c r="A425" s="7"/>
      <c r="B425" s="8"/>
      <c r="C425" s="8"/>
      <c r="D425" s="8"/>
      <c r="E425" s="8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s="3" customFormat="1" ht="12.75" x14ac:dyDescent="0.2">
      <c r="A426" s="7"/>
      <c r="B426" s="8"/>
      <c r="C426" s="8"/>
      <c r="D426" s="8"/>
      <c r="E426" s="8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s="3" customFormat="1" ht="12.75" x14ac:dyDescent="0.2">
      <c r="A427" s="7"/>
      <c r="B427" s="8"/>
      <c r="C427" s="8"/>
      <c r="D427" s="8"/>
      <c r="E427" s="8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s="3" customFormat="1" ht="12.75" x14ac:dyDescent="0.2">
      <c r="A428" s="7"/>
      <c r="B428" s="8"/>
      <c r="C428" s="8"/>
      <c r="D428" s="8"/>
      <c r="E428" s="8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s="3" customFormat="1" ht="12.75" x14ac:dyDescent="0.2">
      <c r="A429" s="7"/>
      <c r="B429" s="8"/>
      <c r="C429" s="8"/>
      <c r="D429" s="8"/>
      <c r="E429" s="8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s="3" customFormat="1" ht="12.75" x14ac:dyDescent="0.2">
      <c r="A430" s="7"/>
      <c r="B430" s="8"/>
      <c r="C430" s="8"/>
      <c r="D430" s="8"/>
      <c r="E430" s="8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s="3" customFormat="1" ht="12.75" x14ac:dyDescent="0.2">
      <c r="A431" s="7"/>
      <c r="B431" s="8"/>
      <c r="C431" s="8"/>
      <c r="D431" s="8"/>
      <c r="E431" s="8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s="3" customFormat="1" ht="12.75" x14ac:dyDescent="0.2">
      <c r="A432" s="7"/>
      <c r="B432" s="8"/>
      <c r="C432" s="8"/>
      <c r="D432" s="8"/>
      <c r="E432" s="8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s="3" customFormat="1" ht="12.75" x14ac:dyDescent="0.2">
      <c r="A433" s="7"/>
      <c r="B433" s="8"/>
      <c r="C433" s="8"/>
      <c r="D433" s="8"/>
      <c r="E433" s="8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s="3" customFormat="1" ht="12.75" x14ac:dyDescent="0.2">
      <c r="A434" s="7"/>
      <c r="B434" s="8"/>
      <c r="C434" s="8"/>
      <c r="D434" s="8"/>
      <c r="E434" s="8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s="3" customFormat="1" ht="12.75" x14ac:dyDescent="0.2">
      <c r="A435" s="7"/>
      <c r="B435" s="8"/>
      <c r="C435" s="8"/>
      <c r="D435" s="8"/>
      <c r="E435" s="8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s="3" customFormat="1" ht="12.75" x14ac:dyDescent="0.2">
      <c r="A436" s="7"/>
      <c r="B436" s="8"/>
      <c r="C436" s="8"/>
      <c r="D436" s="8"/>
      <c r="E436" s="8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s="3" customFormat="1" ht="12.75" x14ac:dyDescent="0.2">
      <c r="A437" s="7"/>
      <c r="B437" s="8"/>
      <c r="C437" s="8"/>
      <c r="D437" s="8"/>
      <c r="E437" s="8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s="3" customFormat="1" ht="12.75" x14ac:dyDescent="0.2">
      <c r="A438" s="7"/>
      <c r="B438" s="8"/>
      <c r="C438" s="8"/>
      <c r="D438" s="8"/>
      <c r="E438" s="8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s="3" customFormat="1" ht="12.75" x14ac:dyDescent="0.2">
      <c r="A439" s="7"/>
      <c r="B439" s="8"/>
      <c r="C439" s="8"/>
      <c r="D439" s="8"/>
      <c r="E439" s="8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s="3" customFormat="1" ht="12.75" x14ac:dyDescent="0.2">
      <c r="A440" s="7"/>
      <c r="B440" s="8"/>
      <c r="C440" s="8"/>
      <c r="D440" s="8"/>
      <c r="E440" s="8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s="3" customFormat="1" ht="12.75" x14ac:dyDescent="0.2">
      <c r="A441" s="7"/>
      <c r="B441" s="8"/>
      <c r="C441" s="8"/>
      <c r="D441" s="8"/>
      <c r="E441" s="8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s="3" customFormat="1" ht="12.75" x14ac:dyDescent="0.2">
      <c r="A442" s="7"/>
      <c r="B442" s="8"/>
      <c r="C442" s="8"/>
      <c r="D442" s="8"/>
      <c r="E442" s="8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s="3" customFormat="1" ht="12.75" x14ac:dyDescent="0.2">
      <c r="A443" s="7"/>
      <c r="B443" s="8"/>
      <c r="C443" s="8"/>
      <c r="D443" s="8"/>
      <c r="E443" s="8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s="3" customFormat="1" ht="12.75" x14ac:dyDescent="0.2">
      <c r="A444" s="7"/>
      <c r="B444" s="8"/>
      <c r="C444" s="8"/>
      <c r="D444" s="8"/>
      <c r="E444" s="8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s="3" customFormat="1" ht="12.75" x14ac:dyDescent="0.2">
      <c r="A445" s="7"/>
      <c r="B445" s="8"/>
      <c r="C445" s="8"/>
      <c r="D445" s="8"/>
      <c r="E445" s="8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s="3" customFormat="1" ht="12.75" x14ac:dyDescent="0.2">
      <c r="A446" s="7"/>
      <c r="B446" s="8"/>
      <c r="C446" s="8"/>
      <c r="D446" s="8"/>
      <c r="E446" s="8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s="3" customFormat="1" ht="12.75" x14ac:dyDescent="0.2">
      <c r="A447" s="7"/>
      <c r="B447" s="8"/>
      <c r="C447" s="8"/>
      <c r="D447" s="8"/>
      <c r="E447" s="8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s="3" customFormat="1" ht="12.75" x14ac:dyDescent="0.2">
      <c r="A448" s="7"/>
      <c r="B448" s="8"/>
      <c r="C448" s="8"/>
      <c r="D448" s="8"/>
      <c r="E448" s="8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s="3" customFormat="1" ht="12.75" x14ac:dyDescent="0.2">
      <c r="A449" s="7"/>
      <c r="B449" s="8"/>
      <c r="C449" s="8"/>
      <c r="D449" s="8"/>
      <c r="E449" s="8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s="3" customFormat="1" ht="12.75" x14ac:dyDescent="0.2">
      <c r="A450" s="7"/>
      <c r="B450" s="8"/>
      <c r="C450" s="8"/>
      <c r="D450" s="8"/>
      <c r="E450" s="8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s="3" customFormat="1" ht="12.75" x14ac:dyDescent="0.2">
      <c r="A451" s="7"/>
      <c r="B451" s="8"/>
      <c r="C451" s="8"/>
      <c r="D451" s="8"/>
      <c r="E451" s="8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s="3" customFormat="1" ht="12.75" x14ac:dyDescent="0.2">
      <c r="A452" s="2"/>
      <c r="B452" s="8"/>
      <c r="C452" s="8"/>
      <c r="D452" s="8"/>
      <c r="E452" s="8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s="3" customFormat="1" ht="12.75" x14ac:dyDescent="0.2">
      <c r="A453" s="2"/>
      <c r="B453" s="8"/>
      <c r="C453" s="8"/>
      <c r="D453" s="8"/>
      <c r="E453" s="8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s="3" customFormat="1" ht="12.75" x14ac:dyDescent="0.2">
      <c r="A454" s="2"/>
      <c r="B454" s="8"/>
      <c r="C454" s="8"/>
      <c r="D454" s="8"/>
      <c r="E454" s="8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s="3" customFormat="1" ht="12.75" x14ac:dyDescent="0.2">
      <c r="A455" s="2"/>
      <c r="B455" s="8"/>
      <c r="C455" s="8"/>
      <c r="D455" s="8"/>
      <c r="E455" s="8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s="3" customFormat="1" ht="12.75" x14ac:dyDescent="0.2">
      <c r="A456" s="2"/>
      <c r="B456" s="8"/>
      <c r="C456" s="8"/>
      <c r="D456" s="8"/>
      <c r="E456" s="8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s="3" customFormat="1" ht="12.75" x14ac:dyDescent="0.2">
      <c r="A457" s="2"/>
      <c r="B457" s="8"/>
      <c r="C457" s="8"/>
      <c r="D457" s="8"/>
      <c r="E457" s="8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s="3" customFormat="1" ht="12.75" x14ac:dyDescent="0.2">
      <c r="A458" s="2"/>
      <c r="B458" s="8"/>
      <c r="C458" s="8"/>
      <c r="D458" s="8"/>
      <c r="E458" s="8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s="3" customFormat="1" ht="12.75" x14ac:dyDescent="0.2">
      <c r="A459" s="2"/>
      <c r="B459" s="8"/>
      <c r="C459" s="8"/>
      <c r="D459" s="8"/>
      <c r="E459" s="8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s="3" customFormat="1" ht="12.75" x14ac:dyDescent="0.2">
      <c r="A460" s="2"/>
      <c r="B460" s="8"/>
      <c r="C460" s="8"/>
      <c r="D460" s="8"/>
      <c r="E460" s="8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s="3" customFormat="1" ht="12.75" x14ac:dyDescent="0.2">
      <c r="A461" s="2"/>
      <c r="B461" s="8"/>
      <c r="C461" s="8"/>
      <c r="D461" s="8"/>
      <c r="E461" s="8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s="3" customFormat="1" ht="12.75" x14ac:dyDescent="0.2">
      <c r="A462" s="2"/>
      <c r="B462" s="8"/>
      <c r="C462" s="8"/>
      <c r="D462" s="8"/>
      <c r="E462" s="8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s="3" customFormat="1" ht="12.75" x14ac:dyDescent="0.2">
      <c r="A463" s="2"/>
      <c r="B463" s="8"/>
      <c r="C463" s="8"/>
      <c r="D463" s="8"/>
      <c r="E463" s="8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s="3" customFormat="1" ht="12.75" x14ac:dyDescent="0.2">
      <c r="A464" s="2"/>
      <c r="B464" s="8"/>
      <c r="C464" s="8"/>
      <c r="D464" s="8"/>
      <c r="E464" s="8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s="3" customFormat="1" ht="12.75" x14ac:dyDescent="0.2">
      <c r="A465" s="2"/>
      <c r="B465" s="8"/>
      <c r="C465" s="8"/>
      <c r="D465" s="8"/>
      <c r="E465" s="8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s="3" customFormat="1" ht="12.75" x14ac:dyDescent="0.2">
      <c r="A466" s="2"/>
      <c r="B466" s="8"/>
      <c r="C466" s="8"/>
      <c r="D466" s="8"/>
      <c r="E466" s="8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s="3" customFormat="1" ht="12.75" x14ac:dyDescent="0.2">
      <c r="A467" s="2"/>
      <c r="B467" s="8"/>
      <c r="C467" s="8"/>
      <c r="D467" s="8"/>
      <c r="E467" s="8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s="3" customFormat="1" ht="12.75" x14ac:dyDescent="0.2">
      <c r="A468" s="2"/>
      <c r="B468" s="8"/>
      <c r="C468" s="8"/>
      <c r="D468" s="8"/>
      <c r="E468" s="8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s="3" customFormat="1" ht="12.75" x14ac:dyDescent="0.2">
      <c r="A469" s="2"/>
      <c r="B469" s="8"/>
      <c r="C469" s="8"/>
      <c r="D469" s="8"/>
      <c r="E469" s="8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s="3" customFormat="1" ht="12.75" x14ac:dyDescent="0.2">
      <c r="A470" s="2"/>
      <c r="B470" s="8"/>
      <c r="C470" s="8"/>
      <c r="D470" s="8"/>
      <c r="E470" s="8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s="3" customFormat="1" ht="12.75" x14ac:dyDescent="0.2">
      <c r="A471" s="2"/>
      <c r="B471" s="8"/>
      <c r="C471" s="8"/>
      <c r="D471" s="8"/>
      <c r="E471" s="8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s="3" customFormat="1" ht="12.75" x14ac:dyDescent="0.2">
      <c r="A472" s="2"/>
      <c r="B472" s="8"/>
      <c r="C472" s="8"/>
      <c r="D472" s="8"/>
      <c r="E472" s="8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s="3" customFormat="1" ht="12.75" x14ac:dyDescent="0.2">
      <c r="A473" s="2"/>
      <c r="B473" s="8"/>
      <c r="C473" s="8"/>
      <c r="D473" s="8"/>
      <c r="E473" s="8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s="3" customFormat="1" ht="12.75" x14ac:dyDescent="0.2">
      <c r="B474" s="9"/>
      <c r="C474" s="9"/>
      <c r="D474" s="9"/>
      <c r="E474" s="9"/>
    </row>
    <row r="475" spans="1:19" s="3" customFormat="1" ht="12.75" x14ac:dyDescent="0.2">
      <c r="B475" s="9"/>
      <c r="C475" s="9"/>
      <c r="D475" s="9"/>
      <c r="E475" s="9"/>
    </row>
    <row r="476" spans="1:19" x14ac:dyDescent="0.25">
      <c r="B476" s="10"/>
      <c r="C476" s="10"/>
      <c r="D476" s="10"/>
      <c r="E476" s="10"/>
    </row>
    <row r="477" spans="1:19" x14ac:dyDescent="0.25">
      <c r="B477" s="10"/>
      <c r="C477" s="10"/>
      <c r="D477" s="10"/>
      <c r="E477" s="10"/>
    </row>
    <row r="478" spans="1:19" x14ac:dyDescent="0.25">
      <c r="B478" s="10"/>
      <c r="C478" s="10"/>
      <c r="D478" s="10"/>
      <c r="E478" s="10"/>
    </row>
    <row r="479" spans="1:19" x14ac:dyDescent="0.25">
      <c r="B479" s="10"/>
      <c r="C479" s="10"/>
      <c r="D479" s="10"/>
      <c r="E479" s="10"/>
    </row>
    <row r="480" spans="1:19" x14ac:dyDescent="0.25">
      <c r="B480" s="10"/>
      <c r="C480" s="10"/>
      <c r="D480" s="10"/>
      <c r="E480" s="10"/>
    </row>
    <row r="481" spans="2:5" x14ac:dyDescent="0.25">
      <c r="B481" s="10"/>
      <c r="C481" s="10"/>
      <c r="D481" s="10"/>
      <c r="E481" s="10"/>
    </row>
    <row r="482" spans="2:5" x14ac:dyDescent="0.25">
      <c r="B482" s="10"/>
      <c r="C482" s="10"/>
      <c r="D482" s="10"/>
      <c r="E482" s="10"/>
    </row>
    <row r="483" spans="2:5" x14ac:dyDescent="0.25">
      <c r="B483" s="10"/>
      <c r="C483" s="10"/>
      <c r="D483" s="10"/>
      <c r="E483" s="10"/>
    </row>
    <row r="484" spans="2:5" x14ac:dyDescent="0.25">
      <c r="B484" s="10"/>
      <c r="C484" s="10"/>
      <c r="D484" s="10"/>
      <c r="E484" s="10"/>
    </row>
    <row r="485" spans="2:5" x14ac:dyDescent="0.25">
      <c r="B485" s="10"/>
      <c r="C485" s="10"/>
      <c r="D485" s="10"/>
      <c r="E485" s="10"/>
    </row>
    <row r="486" spans="2:5" x14ac:dyDescent="0.25">
      <c r="B486" s="10"/>
      <c r="C486" s="10"/>
      <c r="D486" s="10"/>
      <c r="E486" s="10"/>
    </row>
    <row r="487" spans="2:5" x14ac:dyDescent="0.25">
      <c r="B487" s="10"/>
      <c r="C487" s="10"/>
      <c r="D487" s="10"/>
      <c r="E487" s="10"/>
    </row>
    <row r="488" spans="2:5" x14ac:dyDescent="0.25">
      <c r="B488" s="10"/>
      <c r="C488" s="10"/>
      <c r="D488" s="10"/>
      <c r="E488" s="10"/>
    </row>
    <row r="489" spans="2:5" x14ac:dyDescent="0.25">
      <c r="B489" s="10"/>
      <c r="C489" s="10"/>
      <c r="D489" s="10"/>
      <c r="E489" s="10"/>
    </row>
    <row r="490" spans="2:5" x14ac:dyDescent="0.25">
      <c r="B490" s="10"/>
      <c r="C490" s="10"/>
      <c r="D490" s="10"/>
      <c r="E490" s="10"/>
    </row>
    <row r="491" spans="2:5" x14ac:dyDescent="0.25">
      <c r="B491" s="10"/>
      <c r="C491" s="10"/>
      <c r="D491" s="10"/>
      <c r="E491" s="10"/>
    </row>
    <row r="492" spans="2:5" x14ac:dyDescent="0.25">
      <c r="B492" s="10"/>
      <c r="C492" s="10"/>
      <c r="D492" s="10"/>
      <c r="E492" s="10"/>
    </row>
    <row r="493" spans="2:5" x14ac:dyDescent="0.25">
      <c r="B493" s="10"/>
      <c r="C493" s="10"/>
      <c r="D493" s="10"/>
      <c r="E493" s="10"/>
    </row>
    <row r="494" spans="2:5" x14ac:dyDescent="0.25">
      <c r="B494" s="10"/>
      <c r="C494" s="10"/>
      <c r="D494" s="10"/>
      <c r="E494" s="10"/>
    </row>
    <row r="495" spans="2:5" x14ac:dyDescent="0.25">
      <c r="B495" s="10"/>
      <c r="C495" s="10"/>
      <c r="D495" s="10"/>
      <c r="E495" s="10"/>
    </row>
    <row r="496" spans="2:5" x14ac:dyDescent="0.25">
      <c r="B496" s="10"/>
      <c r="C496" s="10"/>
      <c r="D496" s="10"/>
      <c r="E496" s="10"/>
    </row>
    <row r="497" spans="2:5" x14ac:dyDescent="0.25">
      <c r="B497" s="10"/>
      <c r="C497" s="10"/>
      <c r="D497" s="10"/>
      <c r="E497" s="10"/>
    </row>
    <row r="498" spans="2:5" x14ac:dyDescent="0.25">
      <c r="B498" s="10"/>
      <c r="C498" s="10"/>
      <c r="D498" s="10"/>
      <c r="E498" s="10"/>
    </row>
    <row r="499" spans="2:5" x14ac:dyDescent="0.25">
      <c r="B499" s="10"/>
      <c r="C499" s="10"/>
      <c r="D499" s="10"/>
      <c r="E499" s="10"/>
    </row>
    <row r="500" spans="2:5" x14ac:dyDescent="0.25">
      <c r="B500" s="10"/>
      <c r="C500" s="10"/>
      <c r="D500" s="10"/>
      <c r="E500" s="10"/>
    </row>
    <row r="501" spans="2:5" x14ac:dyDescent="0.25">
      <c r="B501" s="10"/>
      <c r="C501" s="10"/>
      <c r="D501" s="10"/>
      <c r="E501" s="10"/>
    </row>
    <row r="502" spans="2:5" x14ac:dyDescent="0.25">
      <c r="B502" s="10"/>
      <c r="C502" s="10"/>
      <c r="D502" s="10"/>
      <c r="E502" s="10"/>
    </row>
    <row r="503" spans="2:5" x14ac:dyDescent="0.25">
      <c r="B503" s="10"/>
      <c r="C503" s="10"/>
      <c r="D503" s="10"/>
      <c r="E503" s="10"/>
    </row>
    <row r="504" spans="2:5" x14ac:dyDescent="0.25">
      <c r="B504" s="10"/>
      <c r="C504" s="10"/>
      <c r="D504" s="10"/>
      <c r="E504" s="10"/>
    </row>
    <row r="505" spans="2:5" x14ac:dyDescent="0.25">
      <c r="B505" s="10"/>
      <c r="C505" s="10"/>
      <c r="D505" s="10"/>
      <c r="E505" s="10"/>
    </row>
    <row r="506" spans="2:5" x14ac:dyDescent="0.25">
      <c r="B506" s="10"/>
      <c r="C506" s="10"/>
      <c r="D506" s="10"/>
      <c r="E506" s="10"/>
    </row>
    <row r="507" spans="2:5" x14ac:dyDescent="0.25">
      <c r="B507" s="10"/>
      <c r="C507" s="10"/>
      <c r="D507" s="10"/>
      <c r="E507" s="10"/>
    </row>
    <row r="508" spans="2:5" x14ac:dyDescent="0.25">
      <c r="B508" s="10"/>
      <c r="C508" s="10"/>
      <c r="D508" s="10"/>
      <c r="E508" s="10"/>
    </row>
    <row r="509" spans="2:5" x14ac:dyDescent="0.25">
      <c r="B509" s="10"/>
      <c r="C509" s="10"/>
      <c r="D509" s="10"/>
      <c r="E509" s="10"/>
    </row>
    <row r="510" spans="2:5" x14ac:dyDescent="0.25">
      <c r="B510" s="10"/>
      <c r="C510" s="10"/>
      <c r="D510" s="10"/>
      <c r="E510" s="10"/>
    </row>
    <row r="511" spans="2:5" x14ac:dyDescent="0.25">
      <c r="B511" s="10"/>
      <c r="C511" s="10"/>
      <c r="D511" s="10"/>
      <c r="E511" s="10"/>
    </row>
    <row r="512" spans="2:5" x14ac:dyDescent="0.25">
      <c r="B512" s="10"/>
      <c r="C512" s="10"/>
      <c r="D512" s="10"/>
      <c r="E512" s="10"/>
    </row>
    <row r="513" spans="2:5" x14ac:dyDescent="0.25">
      <c r="B513" s="10"/>
      <c r="C513" s="10"/>
      <c r="D513" s="10"/>
      <c r="E513" s="10"/>
    </row>
    <row r="514" spans="2:5" x14ac:dyDescent="0.25">
      <c r="B514" s="10"/>
      <c r="C514" s="10"/>
      <c r="D514" s="10"/>
      <c r="E514" s="10"/>
    </row>
    <row r="515" spans="2:5" x14ac:dyDescent="0.25">
      <c r="B515" s="10"/>
      <c r="C515" s="10"/>
      <c r="D515" s="10"/>
      <c r="E515" s="10"/>
    </row>
    <row r="516" spans="2:5" x14ac:dyDescent="0.25">
      <c r="B516" s="10"/>
      <c r="C516" s="10"/>
      <c r="D516" s="10"/>
      <c r="E516" s="10"/>
    </row>
    <row r="517" spans="2:5" x14ac:dyDescent="0.25">
      <c r="B517" s="10"/>
      <c r="C517" s="10"/>
      <c r="D517" s="10"/>
      <c r="E517" s="10"/>
    </row>
    <row r="518" spans="2:5" x14ac:dyDescent="0.25">
      <c r="B518" s="10"/>
      <c r="C518" s="10"/>
      <c r="D518" s="10"/>
      <c r="E518" s="10"/>
    </row>
    <row r="519" spans="2:5" x14ac:dyDescent="0.25">
      <c r="B519" s="10"/>
      <c r="C519" s="10"/>
      <c r="D519" s="10"/>
      <c r="E519" s="10"/>
    </row>
    <row r="520" spans="2:5" x14ac:dyDescent="0.25">
      <c r="B520" s="10"/>
      <c r="C520" s="10"/>
      <c r="D520" s="10"/>
      <c r="E520" s="10"/>
    </row>
    <row r="521" spans="2:5" x14ac:dyDescent="0.25">
      <c r="B521" s="10"/>
      <c r="C521" s="10"/>
      <c r="D521" s="10"/>
      <c r="E521" s="10"/>
    </row>
    <row r="522" spans="2:5" x14ac:dyDescent="0.25">
      <c r="B522" s="10"/>
      <c r="C522" s="10"/>
      <c r="D522" s="10"/>
      <c r="E522" s="10"/>
    </row>
    <row r="523" spans="2:5" x14ac:dyDescent="0.25">
      <c r="B523" s="10"/>
      <c r="C523" s="10"/>
      <c r="D523" s="10"/>
      <c r="E523" s="10"/>
    </row>
    <row r="524" spans="2:5" x14ac:dyDescent="0.25">
      <c r="B524" s="10"/>
      <c r="C524" s="10"/>
      <c r="D524" s="10"/>
      <c r="E524" s="10"/>
    </row>
    <row r="525" spans="2:5" x14ac:dyDescent="0.25">
      <c r="B525" s="10"/>
      <c r="C525" s="10"/>
      <c r="D525" s="10"/>
      <c r="E525" s="10"/>
    </row>
    <row r="526" spans="2:5" x14ac:dyDescent="0.25">
      <c r="B526" s="10"/>
      <c r="C526" s="10"/>
      <c r="D526" s="10"/>
      <c r="E526" s="10"/>
    </row>
    <row r="527" spans="2:5" x14ac:dyDescent="0.25">
      <c r="B527" s="10"/>
      <c r="C527" s="10"/>
      <c r="D527" s="10"/>
      <c r="E527" s="10"/>
    </row>
    <row r="528" spans="2:5" x14ac:dyDescent="0.25">
      <c r="B528" s="10"/>
      <c r="C528" s="10"/>
      <c r="D528" s="10"/>
      <c r="E528" s="10"/>
    </row>
    <row r="529" spans="2:5" x14ac:dyDescent="0.25">
      <c r="B529" s="11"/>
      <c r="C529" s="10"/>
      <c r="D529" s="10"/>
      <c r="E529" s="10"/>
    </row>
    <row r="530" spans="2:5" x14ac:dyDescent="0.25">
      <c r="C530" s="10"/>
      <c r="D530" s="10"/>
      <c r="E530" s="10"/>
    </row>
    <row r="531" spans="2:5" x14ac:dyDescent="0.25">
      <c r="C531" s="10"/>
      <c r="D531" s="10"/>
      <c r="E531" s="10"/>
    </row>
    <row r="532" spans="2:5" x14ac:dyDescent="0.25">
      <c r="C532" s="10"/>
      <c r="D532" s="10"/>
      <c r="E532" s="10"/>
    </row>
    <row r="533" spans="2:5" x14ac:dyDescent="0.25">
      <c r="C533" s="10"/>
      <c r="D533" s="10"/>
      <c r="E533" s="10"/>
    </row>
    <row r="534" spans="2:5" x14ac:dyDescent="0.25">
      <c r="C534" s="10"/>
      <c r="D534" s="10"/>
      <c r="E534" s="10"/>
    </row>
    <row r="535" spans="2:5" x14ac:dyDescent="0.25">
      <c r="C535" s="10"/>
      <c r="D535" s="10"/>
      <c r="E535" s="10"/>
    </row>
    <row r="536" spans="2:5" x14ac:dyDescent="0.25">
      <c r="C536" s="10"/>
      <c r="D536" s="10"/>
      <c r="E536" s="10"/>
    </row>
    <row r="537" spans="2:5" x14ac:dyDescent="0.25">
      <c r="C537" s="10"/>
      <c r="D537" s="10"/>
      <c r="E537" s="10"/>
    </row>
    <row r="538" spans="2:5" x14ac:dyDescent="0.25">
      <c r="C538" s="10"/>
      <c r="D538" s="10"/>
      <c r="E538" s="10"/>
    </row>
    <row r="539" spans="2:5" x14ac:dyDescent="0.25">
      <c r="C539" s="10"/>
      <c r="D539" s="10"/>
      <c r="E539" s="10"/>
    </row>
    <row r="540" spans="2:5" x14ac:dyDescent="0.25">
      <c r="C540" s="10"/>
      <c r="D540" s="10"/>
      <c r="E540" s="10"/>
    </row>
    <row r="541" spans="2:5" x14ac:dyDescent="0.25">
      <c r="C541" s="10"/>
      <c r="D541" s="10"/>
      <c r="E541" s="10"/>
    </row>
    <row r="542" spans="2:5" x14ac:dyDescent="0.25">
      <c r="C542" s="10"/>
      <c r="D542" s="10"/>
      <c r="E542" s="10"/>
    </row>
    <row r="543" spans="2:5" x14ac:dyDescent="0.25">
      <c r="C543" s="10"/>
      <c r="D543" s="10"/>
      <c r="E543" s="10"/>
    </row>
    <row r="544" spans="2:5" x14ac:dyDescent="0.25">
      <c r="C544" s="10"/>
      <c r="D544" s="10"/>
      <c r="E544" s="10"/>
    </row>
    <row r="545" spans="3:5" x14ac:dyDescent="0.25">
      <c r="C545" s="10"/>
      <c r="D545" s="10"/>
      <c r="E545" s="10"/>
    </row>
    <row r="546" spans="3:5" x14ac:dyDescent="0.25">
      <c r="C546" s="10"/>
      <c r="D546" s="10"/>
      <c r="E546" s="10"/>
    </row>
    <row r="547" spans="3:5" x14ac:dyDescent="0.25">
      <c r="C547" s="10"/>
      <c r="D547" s="10"/>
      <c r="E547" s="10"/>
    </row>
    <row r="548" spans="3:5" x14ac:dyDescent="0.25">
      <c r="C548" s="10"/>
      <c r="D548" s="10"/>
      <c r="E548" s="10"/>
    </row>
    <row r="549" spans="3:5" x14ac:dyDescent="0.25">
      <c r="C549" s="10"/>
      <c r="D549" s="10"/>
      <c r="E549" s="10"/>
    </row>
    <row r="550" spans="3:5" x14ac:dyDescent="0.25">
      <c r="C550" s="10"/>
      <c r="D550" s="10"/>
      <c r="E550" s="10"/>
    </row>
    <row r="551" spans="3:5" x14ac:dyDescent="0.25">
      <c r="C551" s="10"/>
      <c r="D551" s="10"/>
      <c r="E551" s="10"/>
    </row>
    <row r="552" spans="3:5" x14ac:dyDescent="0.25">
      <c r="C552" s="10"/>
      <c r="D552" s="10"/>
      <c r="E552" s="10"/>
    </row>
    <row r="553" spans="3:5" x14ac:dyDescent="0.25">
      <c r="C553" s="10"/>
      <c r="D553" s="10"/>
      <c r="E553" s="10"/>
    </row>
    <row r="554" spans="3:5" x14ac:dyDescent="0.25">
      <c r="C554" s="10"/>
      <c r="D554" s="10"/>
      <c r="E554" s="10"/>
    </row>
    <row r="555" spans="3:5" x14ac:dyDescent="0.25">
      <c r="C555" s="10"/>
      <c r="D555" s="10"/>
      <c r="E555" s="10"/>
    </row>
    <row r="556" spans="3:5" x14ac:dyDescent="0.25">
      <c r="C556" s="10"/>
      <c r="D556" s="10"/>
      <c r="E556" s="10"/>
    </row>
    <row r="557" spans="3:5" x14ac:dyDescent="0.25">
      <c r="C557" s="10"/>
      <c r="D557" s="10"/>
      <c r="E557" s="10"/>
    </row>
    <row r="558" spans="3:5" x14ac:dyDescent="0.25">
      <c r="C558" s="10"/>
      <c r="D558" s="10"/>
      <c r="E558" s="10"/>
    </row>
    <row r="559" spans="3:5" x14ac:dyDescent="0.25">
      <c r="C559" s="10"/>
      <c r="D559" s="10"/>
      <c r="E559" s="10"/>
    </row>
    <row r="560" spans="3:5" x14ac:dyDescent="0.25">
      <c r="C560" s="10"/>
      <c r="D560" s="10"/>
      <c r="E560" s="10"/>
    </row>
    <row r="561" spans="3:5" x14ac:dyDescent="0.25">
      <c r="C561" s="10"/>
      <c r="D561" s="10"/>
      <c r="E561" s="10"/>
    </row>
    <row r="562" spans="3:5" x14ac:dyDescent="0.25">
      <c r="C562" s="10"/>
      <c r="D562" s="10"/>
      <c r="E562" s="10"/>
    </row>
    <row r="563" spans="3:5" x14ac:dyDescent="0.25">
      <c r="C563" s="10"/>
      <c r="D563" s="10"/>
      <c r="E563" s="10"/>
    </row>
    <row r="564" spans="3:5" x14ac:dyDescent="0.25">
      <c r="C564" s="10"/>
      <c r="D564" s="10"/>
      <c r="E564" s="10"/>
    </row>
    <row r="565" spans="3:5" x14ac:dyDescent="0.25">
      <c r="C565" s="10"/>
      <c r="D565" s="10"/>
      <c r="E565" s="10"/>
    </row>
    <row r="566" spans="3:5" x14ac:dyDescent="0.25">
      <c r="C566" s="10"/>
      <c r="D566" s="10"/>
      <c r="E566" s="10"/>
    </row>
    <row r="567" spans="3:5" x14ac:dyDescent="0.25">
      <c r="C567" s="10"/>
      <c r="D567" s="10"/>
      <c r="E567" s="10"/>
    </row>
    <row r="568" spans="3:5" x14ac:dyDescent="0.25">
      <c r="C568" s="10"/>
      <c r="D568" s="10"/>
      <c r="E568" s="10"/>
    </row>
    <row r="569" spans="3:5" x14ac:dyDescent="0.25">
      <c r="C569" s="10"/>
      <c r="D569" s="10"/>
      <c r="E569" s="10"/>
    </row>
    <row r="570" spans="3:5" x14ac:dyDescent="0.25">
      <c r="C570" s="10"/>
      <c r="D570" s="10"/>
      <c r="E570" s="10"/>
    </row>
    <row r="571" spans="3:5" x14ac:dyDescent="0.25">
      <c r="C571" s="10"/>
      <c r="D571" s="10"/>
      <c r="E571" s="10"/>
    </row>
    <row r="572" spans="3:5" x14ac:dyDescent="0.25">
      <c r="C572" s="10"/>
      <c r="D572" s="10"/>
      <c r="E572" s="10"/>
    </row>
    <row r="573" spans="3:5" x14ac:dyDescent="0.25">
      <c r="C573" s="10"/>
      <c r="D573" s="10"/>
      <c r="E573" s="10"/>
    </row>
    <row r="574" spans="3:5" x14ac:dyDescent="0.25">
      <c r="C574" s="10"/>
      <c r="D574" s="10"/>
      <c r="E574" s="10"/>
    </row>
    <row r="575" spans="3:5" x14ac:dyDescent="0.25">
      <c r="C575" s="10"/>
      <c r="D575" s="10"/>
      <c r="E575" s="10"/>
    </row>
    <row r="576" spans="3:5" x14ac:dyDescent="0.25">
      <c r="C576" s="10"/>
      <c r="D576" s="10"/>
      <c r="E576" s="10"/>
    </row>
    <row r="577" spans="3:5" x14ac:dyDescent="0.25">
      <c r="C577" s="10"/>
      <c r="D577" s="10"/>
      <c r="E577" s="10"/>
    </row>
    <row r="578" spans="3:5" x14ac:dyDescent="0.25">
      <c r="C578" s="10"/>
      <c r="D578" s="10"/>
      <c r="E578" s="10"/>
    </row>
    <row r="579" spans="3:5" x14ac:dyDescent="0.25">
      <c r="C579" s="10"/>
      <c r="D579" s="10"/>
      <c r="E579" s="10"/>
    </row>
    <row r="580" spans="3:5" x14ac:dyDescent="0.25">
      <c r="C580" s="10"/>
      <c r="D580" s="10"/>
      <c r="E580" s="10"/>
    </row>
    <row r="581" spans="3:5" x14ac:dyDescent="0.25">
      <c r="C581" s="10"/>
      <c r="D581" s="10"/>
      <c r="E581" s="10"/>
    </row>
    <row r="582" spans="3:5" x14ac:dyDescent="0.25">
      <c r="C582" s="10"/>
      <c r="D582" s="10"/>
      <c r="E582" s="10"/>
    </row>
  </sheetData>
  <mergeCells count="545">
    <mergeCell ref="A180:A181"/>
    <mergeCell ref="A182:A183"/>
    <mergeCell ref="A184:A185"/>
    <mergeCell ref="A186:A187"/>
    <mergeCell ref="A188:A189"/>
    <mergeCell ref="A124:A125"/>
    <mergeCell ref="B124:B125"/>
    <mergeCell ref="C124:C125"/>
    <mergeCell ref="D124:D125"/>
    <mergeCell ref="F124:F125"/>
    <mergeCell ref="E124:E125"/>
    <mergeCell ref="F136:F137"/>
    <mergeCell ref="A136:A137"/>
    <mergeCell ref="B136:B137"/>
    <mergeCell ref="C136:C137"/>
    <mergeCell ref="D136:D137"/>
    <mergeCell ref="E136:E137"/>
    <mergeCell ref="A126:A127"/>
    <mergeCell ref="A128:A129"/>
    <mergeCell ref="A130:A131"/>
    <mergeCell ref="A132:A133"/>
    <mergeCell ref="A134:A135"/>
    <mergeCell ref="B126:B127"/>
    <mergeCell ref="B128:B129"/>
    <mergeCell ref="B130:B131"/>
    <mergeCell ref="B132:B133"/>
    <mergeCell ref="B134:B135"/>
    <mergeCell ref="C126:C127"/>
    <mergeCell ref="C128:C129"/>
    <mergeCell ref="A176:A177"/>
    <mergeCell ref="B176:B177"/>
    <mergeCell ref="C176:C177"/>
    <mergeCell ref="D176:D177"/>
    <mergeCell ref="F176:F177"/>
    <mergeCell ref="E176:E177"/>
    <mergeCell ref="A178:A179"/>
    <mergeCell ref="B178:B179"/>
    <mergeCell ref="C178:C179"/>
    <mergeCell ref="D178:D179"/>
    <mergeCell ref="F178:F179"/>
    <mergeCell ref="E178:E179"/>
    <mergeCell ref="A160:A161"/>
    <mergeCell ref="B160:B161"/>
    <mergeCell ref="C160:C161"/>
    <mergeCell ref="D160:D161"/>
    <mergeCell ref="F160:F161"/>
    <mergeCell ref="E160:E161"/>
    <mergeCell ref="A174:A175"/>
    <mergeCell ref="B174:B175"/>
    <mergeCell ref="C174:C175"/>
    <mergeCell ref="D174:D175"/>
    <mergeCell ref="F174:F175"/>
    <mergeCell ref="E174:E175"/>
    <mergeCell ref="A162:A163"/>
    <mergeCell ref="A164:A165"/>
    <mergeCell ref="A166:A167"/>
    <mergeCell ref="A168:A169"/>
    <mergeCell ref="A170:A171"/>
    <mergeCell ref="A172:A173"/>
    <mergeCell ref="B162:B163"/>
    <mergeCell ref="B164:B165"/>
    <mergeCell ref="B166:B167"/>
    <mergeCell ref="B168:B169"/>
    <mergeCell ref="B170:B171"/>
    <mergeCell ref="B172:B173"/>
    <mergeCell ref="A152:A153"/>
    <mergeCell ref="B152:B153"/>
    <mergeCell ref="C152:C153"/>
    <mergeCell ref="D152:D153"/>
    <mergeCell ref="F152:F153"/>
    <mergeCell ref="E152:E153"/>
    <mergeCell ref="A158:A159"/>
    <mergeCell ref="B158:B159"/>
    <mergeCell ref="C158:C159"/>
    <mergeCell ref="D158:D159"/>
    <mergeCell ref="F158:F159"/>
    <mergeCell ref="E158:E159"/>
    <mergeCell ref="A156:A157"/>
    <mergeCell ref="B156:B157"/>
    <mergeCell ref="C156:C157"/>
    <mergeCell ref="D156:D157"/>
    <mergeCell ref="E156:E157"/>
    <mergeCell ref="F156:F157"/>
    <mergeCell ref="F146:F147"/>
    <mergeCell ref="A146:A147"/>
    <mergeCell ref="B146:B147"/>
    <mergeCell ref="D146:D147"/>
    <mergeCell ref="C146:C147"/>
    <mergeCell ref="E146:E147"/>
    <mergeCell ref="F150:F151"/>
    <mergeCell ref="A150:A151"/>
    <mergeCell ref="B150:B151"/>
    <mergeCell ref="D150:D151"/>
    <mergeCell ref="C150:C151"/>
    <mergeCell ref="E150:E151"/>
    <mergeCell ref="F44:F45"/>
    <mergeCell ref="A44:A45"/>
    <mergeCell ref="B44:B45"/>
    <mergeCell ref="C44:C45"/>
    <mergeCell ref="D44:D45"/>
    <mergeCell ref="E44:E45"/>
    <mergeCell ref="F64:F65"/>
    <mergeCell ref="A64:A65"/>
    <mergeCell ref="B64:B65"/>
    <mergeCell ref="C64:C65"/>
    <mergeCell ref="D64:D65"/>
    <mergeCell ref="E64:E65"/>
    <mergeCell ref="A46:A47"/>
    <mergeCell ref="F46:F47"/>
    <mergeCell ref="F48:F49"/>
    <mergeCell ref="A48:A49"/>
    <mergeCell ref="B46:B47"/>
    <mergeCell ref="B48:B49"/>
    <mergeCell ref="C46:C47"/>
    <mergeCell ref="C48:C49"/>
    <mergeCell ref="D46:D47"/>
    <mergeCell ref="D48:D49"/>
    <mergeCell ref="E46:E47"/>
    <mergeCell ref="E48:E49"/>
    <mergeCell ref="F12:F13"/>
    <mergeCell ref="A12:A13"/>
    <mergeCell ref="B12:B13"/>
    <mergeCell ref="C12:C13"/>
    <mergeCell ref="D12:D13"/>
    <mergeCell ref="A6:Q6"/>
    <mergeCell ref="F10:F11"/>
    <mergeCell ref="A10:A11"/>
    <mergeCell ref="B10:B11"/>
    <mergeCell ref="C10:C11"/>
    <mergeCell ref="D10:D11"/>
    <mergeCell ref="L8:Q8"/>
    <mergeCell ref="H8:K8"/>
    <mergeCell ref="F8:F9"/>
    <mergeCell ref="G8:G9"/>
    <mergeCell ref="E10:E11"/>
    <mergeCell ref="A8:E8"/>
    <mergeCell ref="A14:A15"/>
    <mergeCell ref="B14:B15"/>
    <mergeCell ref="C14:C15"/>
    <mergeCell ref="D14:D15"/>
    <mergeCell ref="F14:F15"/>
    <mergeCell ref="E14:E15"/>
    <mergeCell ref="F38:F39"/>
    <mergeCell ref="A38:A39"/>
    <mergeCell ref="B38:B39"/>
    <mergeCell ref="C38:C39"/>
    <mergeCell ref="D38:D39"/>
    <mergeCell ref="E38:E39"/>
    <mergeCell ref="F30:F31"/>
    <mergeCell ref="A30:A31"/>
    <mergeCell ref="B30:B31"/>
    <mergeCell ref="C30:C31"/>
    <mergeCell ref="D30:D31"/>
    <mergeCell ref="E30:E31"/>
    <mergeCell ref="A36:A37"/>
    <mergeCell ref="B36:B37"/>
    <mergeCell ref="C36:C37"/>
    <mergeCell ref="D36:D37"/>
    <mergeCell ref="F36:F37"/>
    <mergeCell ref="E36:E37"/>
    <mergeCell ref="A16:A17"/>
    <mergeCell ref="B16:B17"/>
    <mergeCell ref="C16:C17"/>
    <mergeCell ref="D16:D17"/>
    <mergeCell ref="E16:E17"/>
    <mergeCell ref="A18:A19"/>
    <mergeCell ref="A20:A21"/>
    <mergeCell ref="A22:A23"/>
    <mergeCell ref="A24:A25"/>
    <mergeCell ref="D18:D19"/>
    <mergeCell ref="D20:D21"/>
    <mergeCell ref="D22:D23"/>
    <mergeCell ref="D24:D25"/>
    <mergeCell ref="A26:A27"/>
    <mergeCell ref="A28:A29"/>
    <mergeCell ref="B18:B19"/>
    <mergeCell ref="B20:B21"/>
    <mergeCell ref="B22:B23"/>
    <mergeCell ref="B24:B25"/>
    <mergeCell ref="B26:B27"/>
    <mergeCell ref="B28:B29"/>
    <mergeCell ref="C18:C19"/>
    <mergeCell ref="C20:C21"/>
    <mergeCell ref="C22:C23"/>
    <mergeCell ref="C24:C25"/>
    <mergeCell ref="C26:C27"/>
    <mergeCell ref="C28:C29"/>
    <mergeCell ref="D26:D27"/>
    <mergeCell ref="D28:D29"/>
    <mergeCell ref="E18:E19"/>
    <mergeCell ref="E20:E21"/>
    <mergeCell ref="E22:E23"/>
    <mergeCell ref="E24:E25"/>
    <mergeCell ref="E26:E27"/>
    <mergeCell ref="E28:E29"/>
    <mergeCell ref="F16:F17"/>
    <mergeCell ref="F18:F19"/>
    <mergeCell ref="F20:F21"/>
    <mergeCell ref="F22:F23"/>
    <mergeCell ref="F24:F25"/>
    <mergeCell ref="F26:F27"/>
    <mergeCell ref="F28:F29"/>
    <mergeCell ref="F32:F33"/>
    <mergeCell ref="A32:A33"/>
    <mergeCell ref="B32:B33"/>
    <mergeCell ref="C32:C33"/>
    <mergeCell ref="D32:D33"/>
    <mergeCell ref="E32:E33"/>
    <mergeCell ref="F34:F35"/>
    <mergeCell ref="A34:A35"/>
    <mergeCell ref="B34:B35"/>
    <mergeCell ref="C34:C35"/>
    <mergeCell ref="D34:D35"/>
    <mergeCell ref="E34:E35"/>
    <mergeCell ref="F40:F41"/>
    <mergeCell ref="A40:A41"/>
    <mergeCell ref="B40:B41"/>
    <mergeCell ref="C40:C41"/>
    <mergeCell ref="D40:D41"/>
    <mergeCell ref="E40:E41"/>
    <mergeCell ref="F42:F43"/>
    <mergeCell ref="A42:A43"/>
    <mergeCell ref="B42:B43"/>
    <mergeCell ref="C42:C43"/>
    <mergeCell ref="D42:D43"/>
    <mergeCell ref="E42:E43"/>
    <mergeCell ref="A50:A51"/>
    <mergeCell ref="A52:A53"/>
    <mergeCell ref="A54:A55"/>
    <mergeCell ref="B50:B51"/>
    <mergeCell ref="B52:B53"/>
    <mergeCell ref="B54:B55"/>
    <mergeCell ref="C50:C51"/>
    <mergeCell ref="C52:C53"/>
    <mergeCell ref="C54:C55"/>
    <mergeCell ref="D50:D51"/>
    <mergeCell ref="D52:D53"/>
    <mergeCell ref="D54:D55"/>
    <mergeCell ref="E50:E51"/>
    <mergeCell ref="E52:E53"/>
    <mergeCell ref="E54:E55"/>
    <mergeCell ref="F50:F51"/>
    <mergeCell ref="F52:F53"/>
    <mergeCell ref="F54:F55"/>
    <mergeCell ref="F56:F57"/>
    <mergeCell ref="A58:A59"/>
    <mergeCell ref="A60:A61"/>
    <mergeCell ref="A62:A63"/>
    <mergeCell ref="B58:B59"/>
    <mergeCell ref="B60:B61"/>
    <mergeCell ref="B62:B63"/>
    <mergeCell ref="C58:C59"/>
    <mergeCell ref="C60:C61"/>
    <mergeCell ref="C62:C63"/>
    <mergeCell ref="D58:D59"/>
    <mergeCell ref="D60:D61"/>
    <mergeCell ref="D62:D63"/>
    <mergeCell ref="E58:E59"/>
    <mergeCell ref="E60:E61"/>
    <mergeCell ref="E62:E63"/>
    <mergeCell ref="F58:F59"/>
    <mergeCell ref="F60:F61"/>
    <mergeCell ref="F62:F63"/>
    <mergeCell ref="D66:D67"/>
    <mergeCell ref="D68:D69"/>
    <mergeCell ref="D70:D71"/>
    <mergeCell ref="D72:D73"/>
    <mergeCell ref="E66:E67"/>
    <mergeCell ref="E68:E69"/>
    <mergeCell ref="E70:E71"/>
    <mergeCell ref="E72:E73"/>
    <mergeCell ref="A56:A57"/>
    <mergeCell ref="B56:B57"/>
    <mergeCell ref="C56:C57"/>
    <mergeCell ref="D56:D57"/>
    <mergeCell ref="E56:E57"/>
    <mergeCell ref="F74:F75"/>
    <mergeCell ref="D74:D75"/>
    <mergeCell ref="D76:D77"/>
    <mergeCell ref="D78:D79"/>
    <mergeCell ref="D80:D81"/>
    <mergeCell ref="A76:A77"/>
    <mergeCell ref="A78:A79"/>
    <mergeCell ref="B66:B67"/>
    <mergeCell ref="B68:B69"/>
    <mergeCell ref="B70:B71"/>
    <mergeCell ref="B72:B73"/>
    <mergeCell ref="C66:C67"/>
    <mergeCell ref="C68:C69"/>
    <mergeCell ref="C70:C71"/>
    <mergeCell ref="C72:C73"/>
    <mergeCell ref="F66:F67"/>
    <mergeCell ref="F68:F69"/>
    <mergeCell ref="F70:F71"/>
    <mergeCell ref="F72:F73"/>
    <mergeCell ref="A66:A67"/>
    <mergeCell ref="A68:A69"/>
    <mergeCell ref="A70:A71"/>
    <mergeCell ref="A72:A73"/>
    <mergeCell ref="A74:A75"/>
    <mergeCell ref="E74:E75"/>
    <mergeCell ref="E76:E77"/>
    <mergeCell ref="E78:E79"/>
    <mergeCell ref="E80:E81"/>
    <mergeCell ref="E82:E83"/>
    <mergeCell ref="E84:E85"/>
    <mergeCell ref="E86:E87"/>
    <mergeCell ref="A80:A81"/>
    <mergeCell ref="A82:A83"/>
    <mergeCell ref="A84:A85"/>
    <mergeCell ref="A86:A87"/>
    <mergeCell ref="B74:B75"/>
    <mergeCell ref="B76:B77"/>
    <mergeCell ref="B78:B79"/>
    <mergeCell ref="B80:B81"/>
    <mergeCell ref="B82:B83"/>
    <mergeCell ref="B84:B85"/>
    <mergeCell ref="B86:B87"/>
    <mergeCell ref="C74:C75"/>
    <mergeCell ref="C76:C77"/>
    <mergeCell ref="C78:C79"/>
    <mergeCell ref="C80:C81"/>
    <mergeCell ref="C82:C83"/>
    <mergeCell ref="C84:C85"/>
    <mergeCell ref="F76:F77"/>
    <mergeCell ref="F78:F79"/>
    <mergeCell ref="F80:F81"/>
    <mergeCell ref="A88:A89"/>
    <mergeCell ref="A90:A91"/>
    <mergeCell ref="A92:A93"/>
    <mergeCell ref="A94:A95"/>
    <mergeCell ref="A96:A97"/>
    <mergeCell ref="B88:B89"/>
    <mergeCell ref="B90:B91"/>
    <mergeCell ref="B92:B93"/>
    <mergeCell ref="B94:B95"/>
    <mergeCell ref="B96:B97"/>
    <mergeCell ref="C88:C89"/>
    <mergeCell ref="C90:C91"/>
    <mergeCell ref="C92:C93"/>
    <mergeCell ref="C94:C95"/>
    <mergeCell ref="C96:C97"/>
    <mergeCell ref="D88:D89"/>
    <mergeCell ref="E88:E89"/>
    <mergeCell ref="D90:D91"/>
    <mergeCell ref="E90:E91"/>
    <mergeCell ref="D92:D93"/>
    <mergeCell ref="E92:E93"/>
    <mergeCell ref="D94:D95"/>
    <mergeCell ref="E94:E95"/>
    <mergeCell ref="D96:D97"/>
    <mergeCell ref="E96:E97"/>
    <mergeCell ref="F82:F83"/>
    <mergeCell ref="F84:F85"/>
    <mergeCell ref="F86:F87"/>
    <mergeCell ref="A98:A99"/>
    <mergeCell ref="A100:A101"/>
    <mergeCell ref="E98:E99"/>
    <mergeCell ref="E100:E101"/>
    <mergeCell ref="D82:D83"/>
    <mergeCell ref="D84:D85"/>
    <mergeCell ref="D86:D87"/>
    <mergeCell ref="C86:C87"/>
    <mergeCell ref="A102:A103"/>
    <mergeCell ref="B98:B99"/>
    <mergeCell ref="B100:B101"/>
    <mergeCell ref="B102:B103"/>
    <mergeCell ref="C98:C99"/>
    <mergeCell ref="C100:C101"/>
    <mergeCell ref="C102:C103"/>
    <mergeCell ref="D98:D99"/>
    <mergeCell ref="D100:D101"/>
    <mergeCell ref="D102:D103"/>
    <mergeCell ref="E102:E103"/>
    <mergeCell ref="F88:F89"/>
    <mergeCell ref="F90:F91"/>
    <mergeCell ref="F92:F93"/>
    <mergeCell ref="F94:F95"/>
    <mergeCell ref="F96:F97"/>
    <mergeCell ref="F98:F99"/>
    <mergeCell ref="F100:F101"/>
    <mergeCell ref="F102:F103"/>
    <mergeCell ref="F104:F105"/>
    <mergeCell ref="A104:A105"/>
    <mergeCell ref="B104:B105"/>
    <mergeCell ref="C104:C105"/>
    <mergeCell ref="D104:D105"/>
    <mergeCell ref="E104:E105"/>
    <mergeCell ref="A106:A107"/>
    <mergeCell ref="A108:A109"/>
    <mergeCell ref="A110:A111"/>
    <mergeCell ref="D106:D107"/>
    <mergeCell ref="D108:D109"/>
    <mergeCell ref="D110:D111"/>
    <mergeCell ref="A112:A113"/>
    <mergeCell ref="B106:B107"/>
    <mergeCell ref="B108:B109"/>
    <mergeCell ref="B110:B111"/>
    <mergeCell ref="B112:B113"/>
    <mergeCell ref="C106:C107"/>
    <mergeCell ref="C108:C109"/>
    <mergeCell ref="C110:C111"/>
    <mergeCell ref="C112:C113"/>
    <mergeCell ref="D112:D113"/>
    <mergeCell ref="E106:E107"/>
    <mergeCell ref="E108:E109"/>
    <mergeCell ref="E110:E111"/>
    <mergeCell ref="E112:E113"/>
    <mergeCell ref="F106:F107"/>
    <mergeCell ref="F108:F109"/>
    <mergeCell ref="F110:F111"/>
    <mergeCell ref="F112:F113"/>
    <mergeCell ref="A114:A115"/>
    <mergeCell ref="A116:A117"/>
    <mergeCell ref="A118:A119"/>
    <mergeCell ref="A120:A121"/>
    <mergeCell ref="A122:A123"/>
    <mergeCell ref="B114:B115"/>
    <mergeCell ref="B116:B117"/>
    <mergeCell ref="B118:B119"/>
    <mergeCell ref="B120:B121"/>
    <mergeCell ref="B122:B123"/>
    <mergeCell ref="F114:F115"/>
    <mergeCell ref="F116:F117"/>
    <mergeCell ref="F118:F119"/>
    <mergeCell ref="F120:F121"/>
    <mergeCell ref="F122:F123"/>
    <mergeCell ref="C114:C115"/>
    <mergeCell ref="C116:C117"/>
    <mergeCell ref="C118:C119"/>
    <mergeCell ref="C120:C121"/>
    <mergeCell ref="C122:C123"/>
    <mergeCell ref="D114:D115"/>
    <mergeCell ref="D116:D117"/>
    <mergeCell ref="D118:D119"/>
    <mergeCell ref="D120:D121"/>
    <mergeCell ref="D122:D123"/>
    <mergeCell ref="D134:D135"/>
    <mergeCell ref="E126:E127"/>
    <mergeCell ref="E128:E129"/>
    <mergeCell ref="E130:E131"/>
    <mergeCell ref="E132:E133"/>
    <mergeCell ref="E134:E135"/>
    <mergeCell ref="E114:E115"/>
    <mergeCell ref="E116:E117"/>
    <mergeCell ref="E118:E119"/>
    <mergeCell ref="E120:E121"/>
    <mergeCell ref="E122:E123"/>
    <mergeCell ref="F126:F127"/>
    <mergeCell ref="F128:F129"/>
    <mergeCell ref="F130:F131"/>
    <mergeCell ref="F132:F133"/>
    <mergeCell ref="F134:F135"/>
    <mergeCell ref="A138:A139"/>
    <mergeCell ref="A140:A141"/>
    <mergeCell ref="B138:B139"/>
    <mergeCell ref="B140:B141"/>
    <mergeCell ref="C138:C139"/>
    <mergeCell ref="C140:C141"/>
    <mergeCell ref="D138:D139"/>
    <mergeCell ref="D140:D141"/>
    <mergeCell ref="E138:E139"/>
    <mergeCell ref="E140:E141"/>
    <mergeCell ref="F138:F139"/>
    <mergeCell ref="F140:F141"/>
    <mergeCell ref="C130:C131"/>
    <mergeCell ref="C132:C133"/>
    <mergeCell ref="C134:C135"/>
    <mergeCell ref="D126:D127"/>
    <mergeCell ref="D128:D129"/>
    <mergeCell ref="D130:D131"/>
    <mergeCell ref="D132:D133"/>
    <mergeCell ref="F142:F143"/>
    <mergeCell ref="F144:F145"/>
    <mergeCell ref="A148:A149"/>
    <mergeCell ref="B148:B149"/>
    <mergeCell ref="C148:C149"/>
    <mergeCell ref="D148:D149"/>
    <mergeCell ref="E148:E149"/>
    <mergeCell ref="F148:F149"/>
    <mergeCell ref="A154:A155"/>
    <mergeCell ref="B154:B155"/>
    <mergeCell ref="C154:C155"/>
    <mergeCell ref="D154:D155"/>
    <mergeCell ref="E154:E155"/>
    <mergeCell ref="F154:F155"/>
    <mergeCell ref="A142:A143"/>
    <mergeCell ref="A144:A145"/>
    <mergeCell ref="B142:B143"/>
    <mergeCell ref="B144:B145"/>
    <mergeCell ref="C142:C143"/>
    <mergeCell ref="C144:C145"/>
    <mergeCell ref="D142:D143"/>
    <mergeCell ref="D144:D145"/>
    <mergeCell ref="E142:E143"/>
    <mergeCell ref="E144:E145"/>
    <mergeCell ref="C162:C163"/>
    <mergeCell ref="C164:C165"/>
    <mergeCell ref="C166:C167"/>
    <mergeCell ref="C168:C169"/>
    <mergeCell ref="C170:C171"/>
    <mergeCell ref="C172:C173"/>
    <mergeCell ref="D162:D163"/>
    <mergeCell ref="D164:D165"/>
    <mergeCell ref="D166:D167"/>
    <mergeCell ref="D168:D169"/>
    <mergeCell ref="D170:D171"/>
    <mergeCell ref="D172:D173"/>
    <mergeCell ref="E162:E163"/>
    <mergeCell ref="E164:E165"/>
    <mergeCell ref="E166:E167"/>
    <mergeCell ref="E168:E169"/>
    <mergeCell ref="E170:E171"/>
    <mergeCell ref="E172:E173"/>
    <mergeCell ref="F162:F163"/>
    <mergeCell ref="F164:F165"/>
    <mergeCell ref="F168:F169"/>
    <mergeCell ref="F172:F173"/>
    <mergeCell ref="F170:F171"/>
    <mergeCell ref="F166:F167"/>
    <mergeCell ref="B180:B181"/>
    <mergeCell ref="C180:C181"/>
    <mergeCell ref="D180:D181"/>
    <mergeCell ref="E180:E181"/>
    <mergeCell ref="F180:F181"/>
    <mergeCell ref="B182:B183"/>
    <mergeCell ref="C182:C183"/>
    <mergeCell ref="D182:D183"/>
    <mergeCell ref="E182:E183"/>
    <mergeCell ref="F182:F183"/>
    <mergeCell ref="B188:B189"/>
    <mergeCell ref="C188:C189"/>
    <mergeCell ref="D188:D189"/>
    <mergeCell ref="E188:E189"/>
    <mergeCell ref="F188:F189"/>
    <mergeCell ref="B184:B185"/>
    <mergeCell ref="C184:C185"/>
    <mergeCell ref="D184:D185"/>
    <mergeCell ref="E184:E185"/>
    <mergeCell ref="F184:F185"/>
    <mergeCell ref="B186:B187"/>
    <mergeCell ref="C186:C187"/>
    <mergeCell ref="D186:D187"/>
    <mergeCell ref="E186:E187"/>
    <mergeCell ref="F186:F187"/>
  </mergeCells>
  <pageMargins left="0.70866141732283472" right="0.35433070866141736" top="0.98425196850393704" bottom="0.98425196850393704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2014-08-15T10:48:29Z</dcterms:modified>
</cp:coreProperties>
</file>